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USUARIO\Desktop\ESTADISTICA 2026\JULIO\GC_4053126_6026_JUL_2026\Obligacion 1\28 PRODUCCIÓN ASOCIATIVA DE CULTIVO DE PAPA VARIEDAD RUBI\"/>
    </mc:Choice>
  </mc:AlternateContent>
  <xr:revisionPtr revIDLastSave="0" documentId="13_ncr:1_{D850100C-D886-40E7-AA72-CF60C1F38E81}" xr6:coauthVersionLast="47" xr6:coauthVersionMax="47" xr10:uidLastSave="{00000000-0000-0000-0000-000000000000}"/>
  <bookViews>
    <workbookView xWindow="-110" yWindow="-110" windowWidth="19420" windowHeight="10420" tabRatio="958" firstSheet="5" activeTab="9" xr2:uid="{00000000-000D-0000-FFFF-FFFF00000000}"/>
  </bookViews>
  <sheets>
    <sheet name="Formulario" sheetId="16" state="hidden" r:id="rId1"/>
    <sheet name="LEAN CANVAS " sheetId="11" r:id="rId2"/>
    <sheet name="1- PROBLEMA Y O NECESIDAD" sheetId="9" r:id="rId3"/>
    <sheet name="2- QUIEN ES EL PROTAGONISTA" sheetId="2" r:id="rId4"/>
    <sheet name="3- PROPUESTA UNICA DE VALOR" sheetId="3" r:id="rId5"/>
    <sheet name="4- VENTAJA DIFERENCIAL" sheetId="5" r:id="rId6"/>
    <sheet name="5- CUAL ES MI SOLUCIÓN" sheetId="8" r:id="rId7"/>
    <sheet name="6- CANALES" sheetId="4" r:id="rId8"/>
    <sheet name="7- ESTRUCTURA DE COSTOS" sheetId="10" r:id="rId9"/>
    <sheet name="8- FUENTES DE INGRESOS" sheetId="6" r:id="rId10"/>
    <sheet name="9- METRICAS CLAVE" sheetId="7" r:id="rId11"/>
    <sheet name="OBSERVACIONES ASESOR" sheetId="12" r:id="rId12"/>
    <sheet name="CONSOLIDADO FINAL" sheetId="25" state="hidden" r:id="rId13"/>
    <sheet name="Hoja1" sheetId="26" state="hidden" r:id="rId14"/>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 i="4" l="1"/>
  <c r="J40" i="7"/>
  <c r="N40" i="7"/>
  <c r="R40" i="7"/>
  <c r="V40" i="7"/>
  <c r="Z40" i="7"/>
  <c r="AD40" i="7"/>
  <c r="AH40" i="7"/>
  <c r="AL40" i="7"/>
  <c r="B9" i="11"/>
  <c r="G36" i="10"/>
  <c r="F25" i="11" s="1"/>
  <c r="M25" i="10"/>
  <c r="F24" i="11" s="1"/>
  <c r="G25" i="10"/>
  <c r="F23" i="11" s="1"/>
  <c r="B7" i="12"/>
  <c r="B6" i="12"/>
  <c r="A6" i="12"/>
  <c r="B5" i="12"/>
  <c r="A5" i="12"/>
  <c r="B4" i="12"/>
  <c r="A4" i="12"/>
  <c r="B3" i="12"/>
  <c r="A3" i="12"/>
  <c r="B2" i="12"/>
  <c r="F8" i="11"/>
  <c r="J8" i="11"/>
  <c r="B16" i="11"/>
  <c r="A10" i="12"/>
  <c r="B9" i="12"/>
  <c r="A9" i="12"/>
  <c r="A8" i="12"/>
  <c r="A7" i="12"/>
  <c r="M23" i="11"/>
  <c r="N21" i="11"/>
  <c r="N20" i="11"/>
  <c r="N19" i="11"/>
  <c r="N18" i="11"/>
  <c r="N17" i="11"/>
  <c r="N16" i="11"/>
  <c r="O8" i="11"/>
  <c r="F9" i="11"/>
  <c r="J9" i="11"/>
  <c r="O16" i="11"/>
  <c r="O15" i="11"/>
  <c r="B8" i="11"/>
  <c r="M22" i="11"/>
  <c r="B22" i="11"/>
  <c r="N15" i="11"/>
  <c r="F16" i="11"/>
  <c r="F15" i="11"/>
  <c r="O9" i="11"/>
  <c r="N9" i="11"/>
  <c r="N8" i="11"/>
  <c r="F30" i="11" l="1"/>
  <c r="J42" i="7"/>
  <c r="M34" i="10"/>
</calcChain>
</file>

<file path=xl/sharedStrings.xml><?xml version="1.0" encoding="utf-8"?>
<sst xmlns="http://schemas.openxmlformats.org/spreadsheetml/2006/main" count="235" uniqueCount="183">
  <si>
    <t>Producción</t>
  </si>
  <si>
    <t>Agricultura, caza y ganadería</t>
  </si>
  <si>
    <t>Manufactura</t>
  </si>
  <si>
    <t>Servicios de peluquería</t>
  </si>
  <si>
    <t>Industrial</t>
  </si>
  <si>
    <t>Comercio</t>
  </si>
  <si>
    <t>Servicios</t>
  </si>
  <si>
    <t>NOMBRE DEL EMPRENDEDOR:</t>
  </si>
  <si>
    <t>NÚMERO DE DOCUMENTO DEL EMPRENDEDOR:</t>
  </si>
  <si>
    <t>NOMBRE DEL PROYECTO:</t>
  </si>
  <si>
    <t xml:space="preserve">Fecha: </t>
  </si>
  <si>
    <t>Instrucciones Generales</t>
  </si>
  <si>
    <t>1. Diligenciar las celdas iniciales correspondientes al Nombre, Número de Documento, Nombre del proyecto.
2.  Para diligenciar el Lean Canvas hacer clic con el mouse únicamente en el título de cada elemento del Lean Canvas
3. Al dar clic en el elemento Ej: ¿Quien es el protagonista? lo pasará a la hoja correspondiente al espacio para su diligenciamiento.
También puedes abrirlo desde cada hoja de cálculo habilitada para tal fin
4. Para retornar a esta hoja siempre dar clic en cada hoja en el logo SENA o Volver al inicio, el cual se encuentra en la parte superior de cada hoja.</t>
  </si>
  <si>
    <t>ALTERNATIVAS EXISTENTES</t>
  </si>
  <si>
    <t>#44AD9F</t>
  </si>
  <si>
    <t>#F8AF2C</t>
  </si>
  <si>
    <t>#FA6135</t>
  </si>
  <si>
    <t>#147587</t>
  </si>
  <si>
    <t>#FA7E5C</t>
  </si>
  <si>
    <t>#F3ECE5</t>
  </si>
  <si>
    <t>#FECB5F</t>
  </si>
  <si>
    <t>REGRESAR AL INICIO</t>
  </si>
  <si>
    <t>1- PROBLEMA Y/O NECESIDAD</t>
  </si>
  <si>
    <t>Escribe aquí los problemas identificados:</t>
  </si>
  <si>
    <t>bhvvv</t>
  </si>
  <si>
    <t>Observaciones del Orientador</t>
  </si>
  <si>
    <t>2- QUIEN ES EL PROTAGONISTA</t>
  </si>
  <si>
    <r>
      <t xml:space="preserve">En este espacio debes identificar y definir el segmento de clientes. No basta con mencionar tú cliente objetivo ej. "Empresarios e industriales colombianos".
Ejemplo: Empresarios e industriales colombianos ubicados en las 3 principales ciudades del país, con edades entre los 30 y 35 años, que sean usuarios de aplicaciones móviles celulares y tengan hábitos de uso de smart phones para realizar videoconferencias y hacer envío de correos electrónicos. 
Debes tener claridad si tus segmentos son uno solo o más de uno para poder caracterizarlos. Es decir, tu producto o servicio puede ser dirigido a personas, pero también a instituciones, entonces debemos caracterizar a los dos segmentos. Adicional, debes analizar si tu cliente (quien realiza la compra) es el mismo consumidor (quien lo consume), dado que si son diferentes también debes caracterizarlos por separado.
¿Para quién estamos creando valor?
</t>
    </r>
    <r>
      <rPr>
        <b/>
        <sz val="11"/>
        <color indexed="8"/>
        <rFont val="Arial Narrow"/>
        <family val="2"/>
      </rPr>
      <t xml:space="preserve">+Early Adopters (Adoptador Temprano) </t>
    </r>
    <r>
      <rPr>
        <sz val="11"/>
        <color indexed="8"/>
        <rFont val="Arial Narrow"/>
        <family val="2"/>
      </rPr>
      <t xml:space="preserve">
¿Quiénes son nuestros clientes más importantes?
</t>
    </r>
    <r>
      <rPr>
        <i/>
        <sz val="11"/>
        <color indexed="8"/>
        <rFont val="Arial Narrow"/>
        <family val="2"/>
      </rPr>
      <t>Un Early Adopter es alguien a quien tu idea le resuelve un problema, y está tan encantado con ello, que no le importa lo imperfecta que tu solución sea al principio. De hecho, el Early Adopter, estará dispuesto a ayudarte a mejorar tu solución, aportando su conocimiento y su entusiasmo, probando las sucesivas iteraciones de tus prototipos y dando el feedback adecuado. Muchas veces su visión es más ambiciosa y está mejor fundamentada que la del propio emprendedor.</t>
    </r>
    <r>
      <rPr>
        <sz val="11"/>
        <color indexed="8"/>
        <rFont val="Arial Narrow"/>
        <family val="2"/>
      </rPr>
      <t xml:space="preserve">
1- Los Early adopters, son personas que tienen un problema (o su empresa lo tiene) y son conscientes de él. No sólo los mueve la aparición de una nueva tecnología como al grupo de los innovadores.
2- Ya usan una solución aunque sea parcial para solucionar el problema. Normalmente están insatisfechos con la solución actual que usan.
3- Sus decisiones de compra no están influidas por terceros, aunque les puedan influir otros early adopters, su principal objetivo es solucionar el problema y para eso ya están gastando dinero.
4- Quieren ayudarte y además quieren que te vaya bien!. .
5- Son sinceros dándote feedback sobre tu producto.
Enumera una lista de tus clientes ideales</t>
    </r>
  </si>
  <si>
    <t>Escribe aquí tu segmento de cliente, definiendo su perfil, localización y justificación:</t>
  </si>
  <si>
    <t>Perfil: (Liste todas las características que definen el perfil de sus clientes, teniendo en cuenta la diferenciación entre cliente persona y cliente institucional, además entre cliente y consumidor)</t>
  </si>
  <si>
    <t>Localización</t>
  </si>
  <si>
    <t>Justificación</t>
  </si>
  <si>
    <t>+ Early Adopters</t>
  </si>
  <si>
    <t>3- PROPUESTA ÚNICA DE VALOR  - CONCEPTO INNOVADOR</t>
  </si>
  <si>
    <t>La propuesta de valor se traducen en "¿Que ofreces?", no se trata de listar los servicios y productos. Se trata de saber que no quieres ser y que no debes hacer. Piensa también en las motivaciones de compra de tu segmento de cliente, y busca determinarlas basado en el tipo de relación que quieras tener con él. 
La Propuesta de valor busca resolver los problemas de los clientes y satisfacer sus necesidades con valores agregados.
Debes definir ese conjunto de características que hacen que un cliente va a preferir a tu modelo de negocio y no a otro. 
Son todas aquellas ventajas que ofreces al cliente para solucionar su problema
Es decir, que hace que tu idea de negocio sea especial y como vas a ayudar a los clientes a resolver su problema de manera diferente a lo establecido actualmente en el mercado.</t>
  </si>
  <si>
    <t>Escribe aquí su propuesta de valor:</t>
  </si>
  <si>
    <t>4- VENTAJA DIFERENCIAL</t>
  </si>
  <si>
    <t xml:space="preserve">¿Cuáles serían aquellas ventajas que no podrán ser fácilmente copiadas o compradas? 
¿Qué me diferencia de la competencia?
Es el conjunto de productos y servicios que hacen que un cliente va a preferir a tu modelo de negocio y no a otro. 
Son todas aquellas ventajas que ofreces al cliente para solucionar su problema.
Un punto clave del modelo de negocio, si no sabes que poner al principio, no te preocupes; Recoge ese algo que te hace especial y diferente, lo que causa que los clientes sigan viniendo por más.
</t>
  </si>
  <si>
    <t xml:space="preserve">Escribe aquí tu ventaja diferencial: </t>
  </si>
  <si>
    <t>5- ¿CUAL ES MI SOLUCIÓN?</t>
  </si>
  <si>
    <t>Una vez conocidos y priorizados los problemas a los que se enfrentan tus clientes, deberías establecer cuáles son las 3 características más importantes de tu producto/servicio que les van a ayudar a resolverlo de forma que te puedas centrar en ellas.
Identifica una posible solución para cada problema identificado. 
Define el concepto del negocio, es decir, en que consiste tu modelo de negocio.</t>
  </si>
  <si>
    <t>Escribe aquí las soluciones de los problemas mencionados:</t>
  </si>
  <si>
    <t>Concepto del negocio</t>
  </si>
  <si>
    <t>6- CANALES - ¿CUAL ES EL FUTURO DE MI NEGOCIO?</t>
  </si>
  <si>
    <r>
      <t xml:space="preserve">La propuesta de valor debe ser entregada por medio de distribución, comunicación, ventas y canales estratégicos. Es necesario que elabores una ruta para que los canales sean eficientes y logren su cometido. No basta con hacer una lista de canales, se trata de definirlos y medirlos. </t>
    </r>
    <r>
      <rPr>
        <i/>
        <sz val="11"/>
        <color indexed="8"/>
        <rFont val="Arial Narrow"/>
        <family val="2"/>
      </rPr>
      <t>Ejemplo: El tipo de canal estratégico de mi emprendimiento está compuesto de un modelo online marketing que promueva el uso de buscadores de contenido, posicionamiento de website y publicidad online.</t>
    </r>
    <r>
      <rPr>
        <sz val="11"/>
        <color indexed="8"/>
        <rFont val="Arial Narrow"/>
        <family val="2"/>
      </rPr>
      <t xml:space="preserve">
Son los puntos de contacto con el Cliente, los modos de comunicación.
¿Qué canales prefiere nuestro segmento de mercado?
¿Cómo establecemos actualmente el contacto con los clientes?
¿Como se conjugan nuestros canales?
¿Cuales tienen mejores resultados?
¿Cuáles son más rentables?
¿Cómo se integran en las actividades diarias de los clientes?</t>
    </r>
  </si>
  <si>
    <t>Actividades Estrategia de promoción</t>
  </si>
  <si>
    <t>Recursos Requeridos</t>
  </si>
  <si>
    <t>Mes de Ejecución</t>
  </si>
  <si>
    <t>Costo</t>
  </si>
  <si>
    <t xml:space="preserve">Responsable (Nombre del cargo) </t>
  </si>
  <si>
    <t>Actividades Estrategia de distribución</t>
  </si>
  <si>
    <t>Actividades Estrategia de producto - precio</t>
  </si>
  <si>
    <t>Elementos claves:</t>
  </si>
  <si>
    <t>1. Conocimiento: Cómo incrementamos conocimiento acerca de nuestros productos y servicios?</t>
  </si>
  <si>
    <t>2. Evaluación: Cómo hacemos para que el cliente tenga clara cuál es nuestra propuesta de valor?</t>
  </si>
  <si>
    <t>3. Compra: Cómo permitimos que los clientes compren productos y servicios específicos?</t>
  </si>
  <si>
    <t>4. Entrega: Cómo entregamos nuestra propuesta de valor a nuestros clientes?</t>
  </si>
  <si>
    <t>5. Después de la venta: Cómo proveemos al cliente sevicio post-entrega?</t>
  </si>
  <si>
    <t>7- ESTRUCTURA DE COSTOS</t>
  </si>
  <si>
    <t xml:space="preserve">Cuáles son los costos más importantes involucrados en nuestro modelo de negocio? Cuáles recursos claves son los más costosos?
Cuáles actividades claves son las más costosas? Es el modelo de negocio menos costoso en infraestructura? 
Identifico cuales son mis costos fijos y variables.
</t>
  </si>
  <si>
    <t>8- FUENTES DE INGRESOS</t>
  </si>
  <si>
    <t>Debes definir claramente  la percepción de los ingresos basado en la visión de negocios y la selección de los segmentos adecuada de clientes.
Determinar qué es lo que pagará el Cliente y cuánto pagará.
¿Porqué valor están dispuestos a pagar nuestros clientes?
¿Porqué pagan actualmente?
¿Cómo les gustaría pagar?
¿Cuales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
Ejemplo: La forma de percibir los ingresos de mi emprendimiento será 20% por medio de la venta de servicios  de la red comercial, y 80% por medio de las transacciones hechas a través de nuestro portal electrónico.</t>
  </si>
  <si>
    <t>Escribe aquí la forma de percibir tus ingresos y los requerimientos del cliente para su adquisición</t>
  </si>
  <si>
    <t>¿Cuales son las diferentes maneras en las que se percibirán los ingresos? (Analizar si se diversifican los productos y/o servicios que tenemos para no depender de uno solo, o si además, podemos percibir los ingresos por diferentes canales)
¿Cuánto reporta cada una de las fuentes de ingresos al total?</t>
  </si>
  <si>
    <t>¿Cuales son los volúmenes de compra y su frecuencia de compra?</t>
  </si>
  <si>
    <t>¿Qué características se exigen para la compra? Calidad - Presentación - Empaque</t>
  </si>
  <si>
    <t>Sitio de compra</t>
  </si>
  <si>
    <t>Forma de pago</t>
  </si>
  <si>
    <t>Requisitos post venta</t>
  </si>
  <si>
    <t>Garantías</t>
  </si>
  <si>
    <t>Márgenes de comercialización</t>
  </si>
  <si>
    <t>9- MÉTRICAS CLAVE</t>
  </si>
  <si>
    <t>Determina los indicadores que permitirán medir si la idea de negocio está siendo exitosa.
Una métrica de negocios es una medida cuantificable que se utiliza para realizar un seguimiento y evaluar el estado de un proceso de negocio específico, es importante señalar que las métricas de un negocio deben ser empleadas para dirigirse a audiencias clave.
Algunos ejemplos de métricas clave son:  
- Costo de adquisición de clientes Vs Número de nuevos clientes al mes
- Costos para desarrollar productos/servicios
- Vida estimada del producto/servicio
- Costos de comercialización mensuales
- Costo de adquisición del cliente
- Retención de clientes: La medición de la retención de clientes es relativamente sencilla. Con todos los diferentes canales elegidos, se debe realizar un seguimiento de la retención de los clientes a los que se dedican utilizando diferentes enfoques de medios de comunicación. 
- Ventas semanales, mensuales, etc.</t>
  </si>
  <si>
    <t>Escribe aquí tus métricas clave:</t>
  </si>
  <si>
    <t>NÚMERO DE DOCUMENTO DEL EMPRENDEDOR</t>
  </si>
  <si>
    <t>LOCALIZACIÓN</t>
  </si>
  <si>
    <t>SECTOR ECONÓMICO</t>
  </si>
  <si>
    <t>ACTIVIDAD ECONÓMICA</t>
  </si>
  <si>
    <t xml:space="preserve">LEAN CANVAS </t>
  </si>
  <si>
    <t xml:space="preserve">BUSINESS PLAN </t>
  </si>
  <si>
    <r>
      <t xml:space="preserve">Averigua cuales son los 3 principales problemas </t>
    </r>
    <r>
      <rPr>
        <b/>
        <sz val="14"/>
        <color rgb="FFFF0000"/>
        <rFont val="Arial Narrow"/>
        <family val="2"/>
      </rPr>
      <t xml:space="preserve"> PARA EL CLIENTE, </t>
    </r>
    <r>
      <rPr>
        <sz val="14"/>
        <color indexed="8"/>
        <rFont val="Arial Narrow"/>
        <family val="2"/>
      </rPr>
      <t>que intentas resolver con tu idea de negocio, este paso es clave en el proceso así que analízalos muy bien!
Enumera al menos 3 problemas (los que tengan mayor impacto) identificados para solucionarse con el producto o servicio.
Recuerda: Son los problemas que intentas resolver con tú idea de negocio.
Enumera actualmente cuales son las alternativas con las que se está solucionando el problema. Es decir, un primer acercamiento a la competencia.</t>
    </r>
  </si>
  <si>
    <t>Inversiones Tangibles</t>
  </si>
  <si>
    <t>Valor</t>
  </si>
  <si>
    <t>Inversiones Intangibles</t>
  </si>
  <si>
    <t>Aporte del Emprendedor 10% del valor total del proyecto</t>
  </si>
  <si>
    <t>Descripción</t>
  </si>
  <si>
    <t>El valor total de este proyecto es</t>
  </si>
  <si>
    <t>Early adopters son los primeros consumidores que compran un producto recién lanzado.</t>
  </si>
  <si>
    <t>Número o Valor</t>
  </si>
  <si>
    <t>Empleos a crear</t>
  </si>
  <si>
    <t>Eventos de mercadeo</t>
  </si>
  <si>
    <t>Contrapartidas</t>
  </si>
  <si>
    <t>Presupuesto que solicitará al Fondo Emprender</t>
  </si>
  <si>
    <t xml:space="preserve">Inversiones Fijas </t>
  </si>
  <si>
    <t>Inversiones Diferidas</t>
  </si>
  <si>
    <t>Categoría</t>
  </si>
  <si>
    <t>Mes 1
($)</t>
  </si>
  <si>
    <t>Mes 2
($)</t>
  </si>
  <si>
    <t>Mes 3
($)</t>
  </si>
  <si>
    <t>Mes 4
($)</t>
  </si>
  <si>
    <t>Mes 5
($)</t>
  </si>
  <si>
    <t>Mes 6
($)</t>
  </si>
  <si>
    <t>Mes 7
($)</t>
  </si>
  <si>
    <t>Mes 8
($)</t>
  </si>
  <si>
    <t>TOTAL</t>
  </si>
  <si>
    <t>PLAN OPERATIVO (Corresponde a los montos y tiempos que desembolsará los recursos solicitados al Fondo Emprender) Tenga presente lo autorizado por el Acuerdo 010 de 2019 para Adecuaciones, Vehiculos, Arriendos etc.</t>
  </si>
  <si>
    <t>VALOR TOTAL DEL PROYECTO</t>
  </si>
  <si>
    <t>Estrategias que implentará</t>
  </si>
  <si>
    <t>INVERSIONES QUE REQUIERE EL PROYECTO</t>
  </si>
  <si>
    <t>El Orientador evalua este aspecto y decide si el Proyecto pasa a la siguiente ETAPA.</t>
  </si>
  <si>
    <r>
      <t>Innovación</t>
    </r>
    <r>
      <rPr>
        <sz val="11"/>
        <color rgb="FF1F1F1F"/>
        <rFont val="Aptos Narrow"/>
        <family val="2"/>
      </rPr>
      <t> radical.</t>
    </r>
  </si>
  <si>
    <r>
      <t>Innovación</t>
    </r>
    <r>
      <rPr>
        <sz val="11"/>
        <color rgb="FF1F1F1F"/>
        <rFont val="Aptos Narrow"/>
        <family val="2"/>
      </rPr>
      <t> incremental.</t>
    </r>
  </si>
  <si>
    <r>
      <t>Innovación</t>
    </r>
    <r>
      <rPr>
        <sz val="11"/>
        <color rgb="FF1F1F1F"/>
        <rFont val="Aptos Narrow"/>
        <family val="2"/>
      </rPr>
      <t> disruptiva.</t>
    </r>
  </si>
  <si>
    <r>
      <t>Innovación</t>
    </r>
    <r>
      <rPr>
        <sz val="11"/>
        <color rgb="FF1F1F1F"/>
        <rFont val="Aptos Narrow"/>
        <family val="2"/>
      </rPr>
      <t> de productos.</t>
    </r>
  </si>
  <si>
    <r>
      <t>Innovación</t>
    </r>
    <r>
      <rPr>
        <sz val="11"/>
        <color rgb="FF1F1F1F"/>
        <rFont val="Aptos Narrow"/>
        <family val="2"/>
      </rPr>
      <t> en los servicios.</t>
    </r>
  </si>
  <si>
    <r>
      <t>Innovación</t>
    </r>
    <r>
      <rPr>
        <sz val="11"/>
        <color rgb="FF1F1F1F"/>
        <rFont val="Aptos Narrow"/>
        <family val="2"/>
      </rPr>
      <t> en los procesos de producción.</t>
    </r>
  </si>
  <si>
    <r>
      <t>Innovación</t>
    </r>
    <r>
      <rPr>
        <sz val="11"/>
        <color rgb="FF1F1F1F"/>
        <rFont val="Aptos Narrow"/>
        <family val="2"/>
      </rPr>
      <t> en el modelo de negocio.</t>
    </r>
  </si>
  <si>
    <r>
      <t>Innovación</t>
    </r>
    <r>
      <rPr>
        <sz val="11"/>
        <color rgb="FF1F1F1F"/>
        <rFont val="Aptos Narrow"/>
        <family val="2"/>
      </rPr>
      <t> tecnológica.</t>
    </r>
  </si>
  <si>
    <t>¿Cuáles  es la Innovación que implementará? Explique en detalle.</t>
  </si>
  <si>
    <t>La Solucion propuesta al PROBLEMA identificado es</t>
  </si>
  <si>
    <t>Tipo de Empresa que Constituirá si gana esta Convocatoria</t>
  </si>
  <si>
    <t>Persona Natural sin Establecimiento</t>
  </si>
  <si>
    <t>Persona Natural  con Establecimiento Comercial</t>
  </si>
  <si>
    <t>Persona Juridica S.A.S</t>
  </si>
  <si>
    <t>El valor de mis esttategias es</t>
  </si>
  <si>
    <t>Actividades Estrategia para Comunicar que la empresa existe</t>
  </si>
  <si>
    <t>El valor Total de este proyecto es</t>
  </si>
  <si>
    <t>Producción a generar Año 1 ( Numero de Unidades de Producto o Numero de Sewrvicios que facturará)</t>
  </si>
  <si>
    <t>Ventas  $ a generar Año 1´- Antes de IVA ( Si es que aplica este Impuesto)</t>
  </si>
  <si>
    <t>INDICADORES SENA , QUE SE COMPROMETE EL PROYECTO Y SERÁN EVALUADOS</t>
  </si>
  <si>
    <r>
      <t xml:space="preserve">Por favor diligenciar el monto en pesos ($) en el mes en el que se ejecutarán </t>
    </r>
    <r>
      <rPr>
        <b/>
        <sz val="11"/>
        <rFont val="Arial Narrow"/>
        <family val="2"/>
      </rPr>
      <t>los recursos solicitados al Fondo Emprender</t>
    </r>
    <r>
      <rPr>
        <sz val="11"/>
        <rFont val="Arial Narrow"/>
        <family val="2"/>
      </rPr>
      <t xml:space="preserve"> de acuerdo con las actividades planteadas previamente en el punto 7 . ESTRUCTURA DE COSTOS.</t>
    </r>
  </si>
  <si>
    <t xml:space="preserve">HERRAMIENTA MODELO DE NEGOCIOS " LIENZO LEAN CANVAS" </t>
  </si>
  <si>
    <t>Efectivo , pago electrónico, pago contra entrega</t>
  </si>
  <si>
    <t>Asesoría y soporte especializado, material didáctico, capacitacion en BPA, asesoría remota</t>
  </si>
  <si>
    <t>Efectos de fabrica, satisfacción del cliente</t>
  </si>
  <si>
    <t xml:space="preserve">Se promocionará a través de Redes Sociales </t>
  </si>
  <si>
    <t>WhatSaap- Facebook</t>
  </si>
  <si>
    <t xml:space="preserve">Diseño </t>
  </si>
  <si>
    <t>NA</t>
  </si>
  <si>
    <t>Venta a domicilio y tecnología en pedidos con redes socilaes</t>
  </si>
  <si>
    <t>Se encuentran los establecimientos comerciales, como fruvers, tiendas de barrio, supermercados pequeños y vendedores de plaza, ubicados en los municipios de la provincia del Centro. Estos clientes compran en mayores volúmenes de forma frecuente (diaria o semanal), y requieren un suministro constante de fresa fresca y seleccionada para la venta al público.</t>
  </si>
  <si>
    <t xml:space="preserve"> El clientea corresponde a un mercado mixto conformado por consumidores finales y establecimientos comerciales de transformación de papa, ubicados principalmente en los municipios de Tunja, Combita y zonas aledañas del departamento de Boyacá.
Este segmento busca principalmente precio competitivo, continuidad en el abastecimiento, calidad constante del producto y buena presentación, ya que su objetivo es la reventa. Generalmente realizan pagos en efectivo o transferencias y valoran la relación directa con el productor para reducir costos de intermediación.
El mercado objetivo también incluye consumidores que compran por canales directos como pedidos a domicilio, los cuales prefieren realizar compras por WhatsApp o contacto directo, valorando la rapidez en la entrega, la confianza en el productor y la posibilidad de recibir fruta fresca sin desplazarse.                                                                                                         </t>
  </si>
  <si>
    <t>Según lo analizado, la iniciativa de producción y comercialización de papa en los municipios de centro Departamento de Boyacá  presenta varias ventajas competitivas claras frente a la competencia tradicional del mercado de la papa. En primer lugar, una de las principales fortalezas es la venta directa del productor al cliente y consumidor final, lo que permite eliminar intermediarios.  Adicionalmente, la iniciativa incorpora papa variedad rubi está diseñada para las condiciones agroecológicas de los Andes colombianos, funcionando bien en altitudes superiores a los 2.800 y  producir altos volúmenes, con capacidad de generar una alta proporción de tubérculos de primera categoría (diámetro &gt; 7 cm) y es una variedad tardía, con un período de 180 a 210 con un c, la iniciativa se fortalece por su enfoque en el trato directo, la confianza y la fidelización del cliente, lo que permite construir relaciones comerciales duraderas basadas en calidad, cumplimiento y servicio personalizado.</t>
  </si>
  <si>
    <t xml:space="preserve">Producción con semilla certificada y biotecnología con uso de semillas limpias (libres de enfermedades), implementación de micropropagación para semilla. </t>
  </si>
  <si>
    <t>Uso de sensores básicos de humedad y temperatura para controlar el clima del invernadero, sistemas simples de automatización del riego, registro digital de producción y ventas (en celular o computador), y uso de redes sociales o plataformas digitales para promocionar y vender. Incluso, implementar catálogos virtuales o pedidos por WhatsApp</t>
  </si>
  <si>
    <t>Cultivos permanentes: semillas certificadas o plantulas y festilizantes</t>
  </si>
  <si>
    <t>Equipo sistema de riego</t>
  </si>
  <si>
    <t>Herramientas y canastillas costales</t>
  </si>
  <si>
    <t>Seleccionadora manual</t>
  </si>
  <si>
    <t>Insumos proceso (Maletines de formacion CEDEAGRO)</t>
  </si>
  <si>
    <t>Compras anuales: Semilla certificada variedad s por valor 30.000.000 Abono Organica Mensual 10 bultos 1.000.000 Otros Insumos compra semestral (Empaque, adornor, Icopor) 15.000.000</t>
  </si>
  <si>
    <t>PRODUCCIÓN ASOCIATIVA DE CULTIVO DE PAPA VARIEDAD RUBI</t>
  </si>
  <si>
    <t xml:space="preserve">RUBI LORENA RIAÑO APERADOR </t>
  </si>
  <si>
    <t xml:space="preserve">1.La papa disponible en el mercado local de Combita proviene de mayoristas o de otros municipios lo que traduce en  menor vida útil, menor firmeza y, en algunos casos con daños por manipulación y almacenamiento
2.Los consumidores finales presentan una necesidad creciente de contar con un producto  más cercano, ágil y confiable, que les permita tener a productos frescos sin necesidad de desplazarse, lo cual no siempre es cubierto por los canales tradicionales de comercialización. También se identifica una problemática importante en la pérdida de producto agrícola en etapas de comercialización, ya que una parte papa no logra venderse a tiempo en estado fresco, generando desperdicio de alimentos que aún se encuentran en buen estado
3.  Se presentan problemas de logística y transporte, especialmente en zonas rurales o veredas donde suelen ubicarse los invernaderos. Las dificultades de acceso vial o distribución pueden retrasar entregas o aumentar costos, afectando la experiencia del cliente final.
</t>
  </si>
  <si>
    <t xml:space="preserve">
La Alternativa No1. Fortalecer con capital semilla y malentines de Formacion a PRODUCCIÓN ASOCIATIVA DE CULTIVO DE PAPA VARIEDAD RUBI  y presentarlos a diferentes convocatorias locales y regionales de OFF para garbtizar oferta ñocal
 Alternativa. No. 2: Aumentar oferta local y fortalcer los emprendedores con  formación Complementaria SENA para socializar la  la normatividad requerida en unidades de produccion agricola  de alimentos principalmente con la Resolución 2674 de 2013, que exige un Plan de Saneamiento (limpieza, desechos, plagas, agua), concepto sanitario favorable, manipulación higiénica y equipos adecuados y capacitación constante del personal. 
La Alternativa No. 3 Dinamizar la economía en Combita  y solucionar principalmente la necesidad de alimentacion  ofreciendo papa fresca y seleccionada directamente desde el productor a mejor precio y una relación directa con el cliente. Además, mediante el aprovechamiento de papa que no se comercializa en fresco pero se encuentra en buen estado</t>
  </si>
  <si>
    <t>Compradores locales en la plaza de mercado de Combita</t>
  </si>
  <si>
    <t>El proyecto consiste en producción y comercialización de papa variedad Rubí en el municipio de Cómbita, Boyacá, mediante la conformación y consolidación de una unidad productiva asociativa integrada por tres mujeres víctimas del conflicto armado. La iniciativa busca mejorar las condiciones económicas, sociales y productivas de las asociadas a través de la implementación de buenas prácticas agrícolas, el uso de semilla certificada, la optimización de los procesos de producción y el acceso a mercados locales y regionales.  Dando un  manejo técnico del cultivo, la adquisición de insumos agrícolas, la capacitación en producción sostenible para  generar ingresos y empleo para las familias beneficiarias, el proyecto contribuye a la inclusión social y económica de las mujeres víctimas del conflicto armado, promoviendo su autonomía, liderazgo y participación</t>
  </si>
  <si>
    <t>La ventaja diferencial del cultivo de papa asociativa variedad Rubí en Cómbita radica en la integración de prácticas productivas mejoradas, sostenibles y orientadas a la calidad, que permiten ofrecer un producto homogéneo, con mejor presentación y mayor valor en el mercado. A diferencia de los cultivos tradicionales, este proyecto incorpora el uso de semilla seleccionada, manejo técnico del suelo, control integrado de plagas y procesos de postcosecha que garantizan limpieza, clasificación y empaque adecuado. Además, se enfoca en la comercialización directa y diferenciada, reduciendo intermediarios y generando mayor rentabilidad. Esto posiciona la papa Rubí como un producto más competitivo, confiable y atractivo tanto para comerciantes como para consumidores finales.</t>
  </si>
  <si>
    <t xml:space="preserve">El modelo de negocio se fundamenta en el trabajo colaborativo de las asociadas, permitiendo optimizar el uso de recursos, fortalecer la capacidad de producción, reducir costos mediante compras conjuntas de insumos y mejorar el poder de negociación frente a clientes y proveedores. </t>
  </si>
  <si>
    <t>La unidad productiva es un negocio asociativo conformado por mujeres campesinas del municipio de Cómbita (Boyacá), pertenecientes a la población víctima del conflicto armado, dedicado al cultivo, cosecha y comercialización de papa variedad Rubí bajo prácticas agrícolas responsables, orientadas a garantizar un producto de alta calidad, inocuo y con excelente rendimiento.
La producción está dirigida a abastecer mercados locales, plazas de mercado, comerciantes mayoristas, supermercados, restaurantes y programas institucionales que demandan productos agrícolas frescos y de calidad.
Además de generar ingresos sostenibles para las familias asociadas, el negocio busca fortalecer la autonomía económica de las mujeres rurales, promover la inclusión social y contribuir al desarrollo agropecuario del municipio de Cómbita mediante la producción de papa Rubí</t>
  </si>
  <si>
    <t>a asociación permite planificar la producción, realizar compras conjuntas de semillas certificadas, fertilizantes e insumos agrícolas, disminuyendo los costos de producción y mejorando la rentabilidad del cultivo. Asimismo, facilita el acceso a asistencia técnica, capacitación y transferencia de buenas prácticas agrícolas para incrementar la productividad y la calidad de la papa variedad Rubí, en el componente comercial, el negocio reduce la dependencia de intermediarios mediante la comercialización organizada, la negociación de mejores precios y el establecimiento de relaciones comerciales con plazas de mercado, supermercados, restaurantes, empresas transformadoras y compradores institucionales, generando mayores ingresos para las productoras.ariabilidad en la calidad del producto. A través del uso de semilla seleccionada, análisis de suelo, fertilización adecuada y manejo integrado de plagas, se logra optimizar el rendimiento y reducir costos. Asimismo, la incorporación de procesos de postcosecha como clasificación, limpieza y empaque mejora la presentación del producto, permitiendo acceder a mejores precios</t>
  </si>
  <si>
    <t>La unidad productiva incorpora mejoras continuas en el sistema de producción mediante el uso de semilla certificada, la implementación de planes de fertilización basados en las necesidades del cultivo, el fortalecimiento de las buenas prácticas agrícolas, el manejo integrado de plagas y enfermedades y una mejor planificación de las actividades de siembra y cosecha.</t>
  </si>
  <si>
    <t xml:space="preserve">Conformación de un modelo asociativo liderado por mujeres campesinas víctimas del conflicto armado, que transforma la forma tradicional de producir y comercializar papa,  permite consolidar la oferta, negociar directamente con compradores institucionales y comerciales, acceder a programas de apoyo, incorporar herramientas digitales para la promoción y comercialización y disminuir la dependencia de intermediarios. </t>
  </si>
  <si>
    <t>Papa variedad  Rubí premiun</t>
  </si>
  <si>
    <t>La unidad productiva implementa procesos productivos estandarizados que incluyen la preparación técnica del suelo, selección de semilla certificada, cronogramas de siembra, monitoreo permanente del cultivo, manejo integrado de plagas y enfermedades, uso eficiente del agua y de los fertilizantes, cosecha en el punto óptimo de maduración, clasificación por tamaño y calidad, empaque adecuado y almacenamiento temporal antes de la comercialización.</t>
  </si>
  <si>
    <t xml:space="preserve"> AGRICULTORAS ASOCIADAS  PV</t>
  </si>
  <si>
    <t>Pendon y Tarjetas de presentación del producto</t>
  </si>
  <si>
    <t>Visita a clientes mayoristas y minoristas locales</t>
  </si>
  <si>
    <t>Muestra de producto</t>
  </si>
  <si>
    <t>Entrega directa a los clientes</t>
  </si>
  <si>
    <t>Establecer alianzas con los que comercializan el producto</t>
  </si>
  <si>
    <t xml:space="preserve">Estrategias de comunicación y promoción </t>
  </si>
  <si>
    <t xml:space="preserve">Estrategaias de comunicación </t>
  </si>
  <si>
    <t>Equipo Riego</t>
  </si>
  <si>
    <t xml:space="preserve">Canastillas y Herramientas </t>
  </si>
  <si>
    <t xml:space="preserve">Selecionadora manual </t>
  </si>
  <si>
    <t>Insumos  Maletines CEDEAGRO</t>
  </si>
  <si>
    <t xml:space="preserve">Primera (Papa Gruesa): 800 cargas 
Segunda (Papa Pareja): 310 cargas
Tercera (Papín/Riche): 122 cargas </t>
  </si>
  <si>
    <t>Para medir el éxito del emprendimiento se establecerán métricas clave que permitan realizar un seguimiento continuo del desempeño del negocio. Las métricas para PRODUCCIÓN ASOCIATIVA DE CULTIVO DE PAPA VARIEDAD RUBI  se establecen así: 
Producción de papa Rubí año  
Cumplimiento de Buenas Prácticas Agrícolas (BPA)
Rendimiento por fanegada 
Ingresos por ventas año).
VPN 
TIR</t>
  </si>
  <si>
    <t xml:space="preserve">Entre el 25% y 30% </t>
  </si>
  <si>
    <t>ASOPAPA - Tunja, Agropecuarias Tunja Y combita</t>
  </si>
  <si>
    <t xml:space="preserve">Las características de compra deben garantizar que todos los insumos utilizados en el cultivo de papa Rubí como : semilla certificada, libre de plagas y enfermedades y sin daños mecánicos, abonos orgánicos: bien descompuestos, sin malos olores ni contaminantes y  fertilizantes químicos: composición garantizada (NPK definido) con registro sanitario o aval técnico. </t>
  </si>
  <si>
    <t>Ventas directas 
Primera (Papa Gruesa): 800 cargas $ 80.000.000
Segunda (Papa Pareja): 310 cargas $ 18.600.000
Tercera (Papín/Riche): 122 cargas $ 4.880.000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</si>
</sst>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 #,##0.00_-;\-&quot;$&quot;\ * #,##0.00_-;_-&quot;$&quot;\ * &quot;-&quot;??_-;_-@_-"/>
    <numFmt numFmtId="165" formatCode="&quot;$&quot;\ #,##0"/>
    <numFmt numFmtId="166" formatCode="_-&quot;$&quot;\ * #,##0_-;\-&quot;$&quot;\ * #,##0_-;_-&quot;$&quot;\ * &quot;-&quot;??_-;_-@_-"/>
    <numFmt numFmtId="167" formatCode="[$-F800]dddd\,\ mmmm\ dd\,\ yyyy"/>
  </numFmts>
  <fonts count="64" x14ac:knownFonts="1">
    <font>
      <sz val="11"/>
      <color theme="1"/>
      <name val="Calibri"/>
      <family val="2"/>
      <scheme val="minor"/>
    </font>
    <font>
      <b/>
      <sz val="11"/>
      <color indexed="8"/>
      <name val="Arial Narrow"/>
      <family val="2"/>
    </font>
    <font>
      <b/>
      <sz val="11"/>
      <name val="Arial Narrow"/>
      <family val="2"/>
    </font>
    <font>
      <sz val="11"/>
      <color indexed="9"/>
      <name val="Arial Narrow"/>
      <family val="2"/>
    </font>
    <font>
      <sz val="11"/>
      <name val="Arial Narrow"/>
      <family val="2"/>
    </font>
    <font>
      <b/>
      <sz val="16"/>
      <color indexed="8"/>
      <name val="Arial Narrow"/>
      <family val="2"/>
    </font>
    <font>
      <sz val="11"/>
      <color indexed="8"/>
      <name val="Arial Narrow"/>
      <family val="2"/>
    </font>
    <font>
      <b/>
      <sz val="16"/>
      <color indexed="8"/>
      <name val="Arial Narrow"/>
      <family val="2"/>
    </font>
    <font>
      <sz val="14"/>
      <color indexed="8"/>
      <name val="Arial Narrow"/>
      <family val="2"/>
    </font>
    <font>
      <b/>
      <sz val="12"/>
      <name val="Arial Narrow"/>
      <family val="2"/>
    </font>
    <font>
      <sz val="12"/>
      <color indexed="8"/>
      <name val="Arial Narrow"/>
      <family val="2"/>
    </font>
    <font>
      <b/>
      <sz val="26"/>
      <color indexed="8"/>
      <name val="Arial Narrow"/>
      <family val="2"/>
    </font>
    <font>
      <sz val="24"/>
      <color indexed="8"/>
      <name val="Arial Narrow"/>
      <family val="2"/>
    </font>
    <font>
      <sz val="14"/>
      <name val="Arial Narrow"/>
      <family val="2"/>
    </font>
    <font>
      <b/>
      <sz val="14"/>
      <name val="Arial Narrow"/>
      <family val="2"/>
    </font>
    <font>
      <sz val="14"/>
      <color indexed="9"/>
      <name val="Arial Narrow"/>
      <family val="2"/>
    </font>
    <font>
      <sz val="36"/>
      <color indexed="8"/>
      <name val="Arial Narrow"/>
      <family val="2"/>
    </font>
    <font>
      <i/>
      <sz val="11"/>
      <color indexed="8"/>
      <name val="Arial Narrow"/>
      <family val="2"/>
    </font>
    <font>
      <b/>
      <sz val="36"/>
      <name val="Arial Narrow"/>
      <family val="2"/>
    </font>
    <font>
      <u/>
      <sz val="11"/>
      <color theme="10"/>
      <name val="Calibri"/>
      <family val="2"/>
      <scheme val="minor"/>
    </font>
    <font>
      <sz val="11"/>
      <color theme="1"/>
      <name val="TH SarabunPSK"/>
      <family val="2"/>
      <charset val="222"/>
    </font>
    <font>
      <sz val="14"/>
      <color theme="1"/>
      <name val="Calibri"/>
      <family val="2"/>
      <scheme val="minor"/>
    </font>
    <font>
      <sz val="11"/>
      <color theme="1"/>
      <name val="Arial Narrow"/>
      <family val="2"/>
    </font>
    <font>
      <b/>
      <sz val="36"/>
      <color theme="1"/>
      <name val="Arial Narrow"/>
      <family val="2"/>
    </font>
    <font>
      <b/>
      <sz val="18"/>
      <color theme="0"/>
      <name val="Arial Narrow"/>
      <family val="2"/>
    </font>
    <font>
      <sz val="11"/>
      <color theme="0"/>
      <name val="Arial Narrow"/>
      <family val="2"/>
    </font>
    <font>
      <sz val="16"/>
      <color theme="0"/>
      <name val="Arial Narrow"/>
      <family val="2"/>
    </font>
    <font>
      <b/>
      <sz val="20"/>
      <color theme="0"/>
      <name val="Arial Narrow"/>
      <family val="2"/>
    </font>
    <font>
      <sz val="18"/>
      <color theme="0"/>
      <name val="Arial Narrow"/>
      <family val="2"/>
    </font>
    <font>
      <sz val="12"/>
      <color theme="1"/>
      <name val="Arial Narrow"/>
      <family val="2"/>
    </font>
    <font>
      <b/>
      <sz val="16"/>
      <color theme="0"/>
      <name val="Arial Narrow"/>
      <family val="2"/>
    </font>
    <font>
      <sz val="8"/>
      <color theme="1"/>
      <name val="Arial Narrow"/>
      <family val="2"/>
    </font>
    <font>
      <b/>
      <sz val="12"/>
      <color theme="0"/>
      <name val="Arial Narrow"/>
      <family val="2"/>
    </font>
    <font>
      <b/>
      <sz val="11"/>
      <color theme="0"/>
      <name val="Arial Narrow"/>
      <family val="2"/>
    </font>
    <font>
      <sz val="11"/>
      <color theme="1"/>
      <name val="Calibri"/>
      <family val="2"/>
      <scheme val="minor"/>
    </font>
    <font>
      <b/>
      <sz val="14"/>
      <color rgb="FFFF0000"/>
      <name val="Arial Narrow"/>
      <family val="2"/>
    </font>
    <font>
      <sz val="12"/>
      <name val="Arial Narrow"/>
      <family val="2"/>
    </font>
    <font>
      <b/>
      <sz val="33"/>
      <name val="Arial Narrow"/>
      <family val="2"/>
    </font>
    <font>
      <sz val="33"/>
      <name val="Arial Narrow"/>
      <family val="2"/>
    </font>
    <font>
      <sz val="11"/>
      <name val="Century Gothic"/>
      <family val="2"/>
    </font>
    <font>
      <sz val="11"/>
      <name val="Aptos Narrow"/>
      <family val="2"/>
    </font>
    <font>
      <b/>
      <sz val="11"/>
      <color theme="1"/>
      <name val="Arial Narrow"/>
      <family val="2"/>
    </font>
    <font>
      <b/>
      <sz val="15"/>
      <color theme="1"/>
      <name val="Arial Narrow"/>
      <family val="2"/>
    </font>
    <font>
      <b/>
      <sz val="22"/>
      <color theme="2" tint="-0.749992370372631"/>
      <name val="Arial Narrow"/>
      <family val="2"/>
    </font>
    <font>
      <b/>
      <sz val="22"/>
      <color theme="1"/>
      <name val="Arial Narrow"/>
      <family val="2"/>
    </font>
    <font>
      <sz val="22"/>
      <color indexed="8"/>
      <name val="Arial Narrow"/>
      <family val="2"/>
    </font>
    <font>
      <sz val="22"/>
      <color theme="0"/>
      <name val="Arial Narrow"/>
      <family val="2"/>
    </font>
    <font>
      <sz val="19"/>
      <color theme="1"/>
      <name val="Arial Narrow"/>
      <family val="2"/>
    </font>
    <font>
      <b/>
      <sz val="19"/>
      <color theme="0"/>
      <name val="Arial Narrow"/>
      <family val="2"/>
    </font>
    <font>
      <b/>
      <sz val="19"/>
      <color theme="1"/>
      <name val="Arial Narrow"/>
      <family val="2"/>
    </font>
    <font>
      <b/>
      <sz val="19"/>
      <name val="Arial Narrow"/>
      <family val="2"/>
    </font>
    <font>
      <sz val="19"/>
      <color indexed="8"/>
      <name val="Arial Narrow"/>
      <family val="2"/>
    </font>
    <font>
      <b/>
      <sz val="22"/>
      <color theme="0"/>
      <name val="Arial Narrow"/>
      <family val="2"/>
    </font>
    <font>
      <sz val="11"/>
      <color indexed="9"/>
      <name val="Aptos Narrow"/>
      <family val="2"/>
    </font>
    <font>
      <b/>
      <sz val="11"/>
      <color rgb="FF1F1F1F"/>
      <name val="Aptos Narrow"/>
      <family val="2"/>
    </font>
    <font>
      <sz val="11"/>
      <color rgb="FF1F1F1F"/>
      <name val="Aptos Narrow"/>
      <family val="2"/>
    </font>
    <font>
      <sz val="14"/>
      <color theme="0"/>
      <name val="Aptos Narrow"/>
      <family val="2"/>
    </font>
    <font>
      <sz val="11"/>
      <color indexed="8"/>
      <name val="Aptos Narrow"/>
      <family val="2"/>
    </font>
    <font>
      <b/>
      <sz val="12"/>
      <color theme="0"/>
      <name val="Aptos Narrow"/>
      <family val="2"/>
    </font>
    <font>
      <b/>
      <sz val="16"/>
      <color theme="0"/>
      <name val="Aptos Narrow"/>
      <family val="2"/>
    </font>
    <font>
      <b/>
      <sz val="14"/>
      <name val="Aptos Narrow"/>
      <family val="2"/>
    </font>
    <font>
      <b/>
      <sz val="11"/>
      <color indexed="8"/>
      <name val="Aptos Narrow"/>
      <family val="2"/>
    </font>
    <font>
      <b/>
      <sz val="12"/>
      <name val="Aptos Narrow"/>
      <family val="2"/>
    </font>
    <font>
      <b/>
      <sz val="19"/>
      <color indexed="8"/>
      <name val="Arial Narrow"/>
      <family val="2"/>
    </font>
  </fonts>
  <fills count="17">
    <fill>
      <patternFill patternType="none"/>
    </fill>
    <fill>
      <patternFill patternType="gray125"/>
    </fill>
    <fill>
      <patternFill patternType="solid">
        <fgColor indexed="9"/>
        <bgColor indexed="64"/>
      </patternFill>
    </fill>
    <fill>
      <patternFill patternType="solid">
        <fgColor indexed="9"/>
        <bgColor indexed="9"/>
      </patternFill>
    </fill>
    <fill>
      <patternFill patternType="solid">
        <fgColor theme="0"/>
        <bgColor indexed="9"/>
      </patternFill>
    </fill>
    <fill>
      <patternFill patternType="solid">
        <fgColor theme="0"/>
        <bgColor indexed="64"/>
      </patternFill>
    </fill>
    <fill>
      <patternFill patternType="solid">
        <fgColor rgb="FF147587"/>
        <bgColor indexed="9"/>
      </patternFill>
    </fill>
    <fill>
      <patternFill patternType="solid">
        <fgColor rgb="FFF3ECE5"/>
        <bgColor indexed="9"/>
      </patternFill>
    </fill>
    <fill>
      <patternFill patternType="solid">
        <fgColor rgb="FFFA7E5C"/>
        <bgColor indexed="64"/>
      </patternFill>
    </fill>
    <fill>
      <patternFill patternType="solid">
        <fgColor rgb="FFFA7E5C"/>
        <bgColor indexed="9"/>
      </patternFill>
    </fill>
    <fill>
      <patternFill patternType="solid">
        <fgColor rgb="FFFECB5F"/>
        <bgColor indexed="9"/>
      </patternFill>
    </fill>
    <fill>
      <gradientFill degree="90">
        <stop position="0">
          <color theme="0"/>
        </stop>
        <stop position="1">
          <color rgb="FFFFC000"/>
        </stop>
      </gradientFill>
    </fill>
    <fill>
      <gradientFill degree="90">
        <stop position="0">
          <color theme="0"/>
        </stop>
        <stop position="1">
          <color theme="9" tint="0.40000610370189521"/>
        </stop>
      </gradientFill>
    </fill>
    <fill>
      <gradientFill degree="90">
        <stop position="0">
          <color theme="0"/>
        </stop>
        <stop position="1">
          <color theme="7" tint="0.40000610370189521"/>
        </stop>
      </gradientFill>
    </fill>
    <fill>
      <patternFill patternType="solid">
        <fgColor theme="9" tint="-0.249977111117893"/>
        <bgColor indexed="64"/>
      </patternFill>
    </fill>
    <fill>
      <patternFill patternType="solid">
        <fgColor rgb="FFD8D8D8"/>
        <bgColor rgb="FFD8D8D8"/>
      </patternFill>
    </fill>
    <fill>
      <patternFill patternType="solid">
        <fgColor theme="9" tint="-0.249977111117893"/>
        <bgColor indexed="9"/>
      </patternFill>
    </fill>
  </fills>
  <borders count="5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top style="thin">
        <color theme="0" tint="-0.499984740745262"/>
      </top>
      <bottom/>
      <diagonal/>
    </border>
    <border>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diagonal/>
    </border>
    <border>
      <left/>
      <right style="thin">
        <color theme="0" tint="-0.499984740745262"/>
      </right>
      <top/>
      <bottom/>
      <diagonal/>
    </border>
    <border>
      <left style="thin">
        <color theme="0" tint="-0.499984740745262"/>
      </left>
      <right/>
      <top/>
      <bottom style="thin">
        <color theme="0" tint="-0.499984740745262"/>
      </bottom>
      <diagonal/>
    </border>
    <border>
      <left/>
      <right/>
      <top/>
      <bottom style="thin">
        <color theme="0" tint="-0.499984740745262"/>
      </bottom>
      <diagonal/>
    </border>
    <border>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theme="0" tint="-0.499984740745262"/>
      </left>
      <right/>
      <top style="thin">
        <color theme="0" tint="-0.499984740745262"/>
      </top>
      <bottom style="medium">
        <color indexed="64"/>
      </bottom>
      <diagonal/>
    </border>
    <border>
      <left/>
      <right/>
      <top style="thin">
        <color theme="0" tint="-0.499984740745262"/>
      </top>
      <bottom style="medium">
        <color indexed="64"/>
      </bottom>
      <diagonal/>
    </border>
    <border>
      <left style="thin">
        <color theme="0" tint="-0.499984740745262"/>
      </left>
      <right style="thin">
        <color theme="0" tint="-0.499984740745262"/>
      </right>
      <top/>
      <bottom style="thin">
        <color theme="0" tint="-0.499984740745262"/>
      </bottom>
      <diagonal/>
    </border>
    <border>
      <left style="thin">
        <color indexed="64"/>
      </left>
      <right style="medium">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thin">
        <color indexed="64"/>
      </right>
      <top style="thin">
        <color indexed="64"/>
      </top>
      <bottom/>
      <diagonal/>
    </border>
  </borders>
  <cellStyleXfs count="3">
    <xf numFmtId="0" fontId="0" fillId="0" borderId="0"/>
    <xf numFmtId="0" fontId="19" fillId="0" borderId="0" applyNumberFormat="0" applyFill="0" applyBorder="0" applyAlignment="0" applyProtection="0"/>
    <xf numFmtId="164" fontId="34" fillId="0" borderId="0" applyFont="0" applyFill="0" applyBorder="0" applyAlignment="0" applyProtection="0"/>
  </cellStyleXfs>
  <cellXfs count="354">
    <xf numFmtId="0" fontId="0" fillId="0" borderId="0" xfId="0"/>
    <xf numFmtId="0" fontId="6" fillId="2" borderId="0" xfId="0" applyFont="1" applyFill="1"/>
    <xf numFmtId="0" fontId="3" fillId="2" borderId="0" xfId="0" applyFont="1" applyFill="1"/>
    <xf numFmtId="0" fontId="4" fillId="2" borderId="0" xfId="0" applyFont="1" applyFill="1"/>
    <xf numFmtId="0" fontId="4" fillId="2" borderId="0" xfId="0" applyFont="1" applyFill="1" applyAlignment="1">
      <alignment horizontal="left" vertical="top"/>
    </xf>
    <xf numFmtId="0" fontId="6" fillId="0" borderId="0" xfId="0" applyFont="1"/>
    <xf numFmtId="0" fontId="7" fillId="0" borderId="0" xfId="0" applyFont="1"/>
    <xf numFmtId="0" fontId="9" fillId="2" borderId="0" xfId="0" applyFont="1" applyFill="1"/>
    <xf numFmtId="0" fontId="21" fillId="0" borderId="0" xfId="0" applyFont="1"/>
    <xf numFmtId="0" fontId="5" fillId="4" borderId="0" xfId="0" applyFont="1" applyFill="1" applyAlignment="1">
      <alignment horizontal="center" wrapText="1"/>
    </xf>
    <xf numFmtId="0" fontId="11" fillId="4" borderId="0" xfId="0" applyFont="1" applyFill="1" applyAlignment="1">
      <alignment horizontal="center"/>
    </xf>
    <xf numFmtId="0" fontId="5" fillId="4" borderId="0" xfId="0" applyFont="1" applyFill="1" applyAlignment="1">
      <alignment horizontal="center"/>
    </xf>
    <xf numFmtId="0" fontId="23" fillId="4" borderId="0" xfId="1" applyFont="1" applyFill="1" applyBorder="1" applyAlignment="1">
      <alignment wrapText="1"/>
    </xf>
    <xf numFmtId="0" fontId="6" fillId="5" borderId="0" xfId="0" applyFont="1" applyFill="1"/>
    <xf numFmtId="0" fontId="3" fillId="5" borderId="0" xfId="0" applyFont="1" applyFill="1"/>
    <xf numFmtId="0" fontId="2" fillId="5" borderId="0" xfId="0" applyFont="1" applyFill="1"/>
    <xf numFmtId="0" fontId="24" fillId="6" borderId="29" xfId="1" applyFont="1" applyFill="1" applyBorder="1" applyAlignment="1">
      <alignment vertical="center"/>
    </xf>
    <xf numFmtId="0" fontId="33" fillId="6" borderId="29" xfId="1" applyFont="1" applyFill="1" applyBorder="1" applyAlignment="1">
      <alignment vertical="center"/>
    </xf>
    <xf numFmtId="0" fontId="33" fillId="6" borderId="29" xfId="1" applyFont="1" applyFill="1" applyBorder="1" applyAlignment="1">
      <alignment vertical="center" wrapText="1"/>
    </xf>
    <xf numFmtId="0" fontId="4" fillId="4" borderId="0" xfId="0" applyFont="1" applyFill="1" applyAlignment="1">
      <alignment horizontal="left" vertical="top"/>
    </xf>
    <xf numFmtId="0" fontId="6" fillId="2" borderId="0" xfId="0" applyFont="1" applyFill="1" applyAlignment="1">
      <alignment horizontal="left" vertical="center"/>
    </xf>
    <xf numFmtId="0" fontId="25" fillId="5" borderId="0" xfId="0" applyFont="1" applyFill="1"/>
    <xf numFmtId="0" fontId="27" fillId="9" borderId="29" xfId="1" applyFont="1" applyFill="1" applyBorder="1" applyAlignment="1" applyProtection="1">
      <alignment horizontal="center" vertical="center"/>
    </xf>
    <xf numFmtId="0" fontId="28" fillId="5" borderId="0" xfId="0" applyFont="1" applyFill="1" applyAlignment="1">
      <alignment wrapText="1"/>
    </xf>
    <xf numFmtId="0" fontId="26" fillId="5" borderId="0" xfId="0" applyFont="1" applyFill="1"/>
    <xf numFmtId="0" fontId="6" fillId="5" borderId="0" xfId="0" applyFont="1" applyFill="1" applyAlignment="1">
      <alignment horizontal="left" vertical="center"/>
    </xf>
    <xf numFmtId="0" fontId="25" fillId="5" borderId="0" xfId="0" applyFont="1" applyFill="1" applyAlignment="1">
      <alignment horizontal="left" vertical="center"/>
    </xf>
    <xf numFmtId="0" fontId="12" fillId="5" borderId="0" xfId="0" applyFont="1" applyFill="1" applyAlignment="1">
      <alignment horizontal="center"/>
    </xf>
    <xf numFmtId="0" fontId="47" fillId="7" borderId="29" xfId="0" applyFont="1" applyFill="1" applyBorder="1" applyAlignment="1">
      <alignment horizontal="left" vertical="top" wrapText="1"/>
    </xf>
    <xf numFmtId="0" fontId="48" fillId="6" borderId="29" xfId="1" applyFont="1" applyFill="1" applyBorder="1" applyAlignment="1" applyProtection="1">
      <alignment horizontal="center" vertical="center" wrapText="1"/>
    </xf>
    <xf numFmtId="0" fontId="20" fillId="3" borderId="0" xfId="0" applyFont="1" applyFill="1"/>
    <xf numFmtId="0" fontId="24" fillId="4" borderId="0" xfId="0" applyFont="1" applyFill="1"/>
    <xf numFmtId="0" fontId="20" fillId="4" borderId="0" xfId="0" applyFont="1" applyFill="1"/>
    <xf numFmtId="0" fontId="14" fillId="2" borderId="0" xfId="0" applyFont="1" applyFill="1"/>
    <xf numFmtId="0" fontId="15" fillId="2" borderId="0" xfId="0" applyFont="1" applyFill="1"/>
    <xf numFmtId="0" fontId="14" fillId="4" borderId="0" xfId="1" applyFont="1" applyFill="1" applyBorder="1" applyAlignment="1" applyProtection="1">
      <alignment horizontal="center"/>
    </xf>
    <xf numFmtId="0" fontId="0" fillId="2" borderId="0" xfId="0" applyFill="1"/>
    <xf numFmtId="0" fontId="9" fillId="4" borderId="0" xfId="1" applyFont="1" applyFill="1" applyBorder="1" applyAlignment="1" applyProtection="1">
      <alignment horizontal="center"/>
    </xf>
    <xf numFmtId="0" fontId="0" fillId="2" borderId="0" xfId="0" applyFill="1" applyAlignment="1">
      <alignment horizontal="left"/>
    </xf>
    <xf numFmtId="0" fontId="0" fillId="2" borderId="0" xfId="0" applyFill="1" applyAlignment="1">
      <alignment horizontal="center"/>
    </xf>
    <xf numFmtId="0" fontId="1" fillId="2" borderId="0" xfId="0" applyFont="1" applyFill="1"/>
    <xf numFmtId="0" fontId="22" fillId="2" borderId="0" xfId="0" applyFont="1" applyFill="1"/>
    <xf numFmtId="49" fontId="1" fillId="2" borderId="10" xfId="0" applyNumberFormat="1" applyFont="1" applyFill="1" applyBorder="1"/>
    <xf numFmtId="0" fontId="22" fillId="2" borderId="11" xfId="0" applyFont="1" applyFill="1" applyBorder="1"/>
    <xf numFmtId="0" fontId="2" fillId="2" borderId="0" xfId="0" applyFont="1" applyFill="1"/>
    <xf numFmtId="0" fontId="53" fillId="2" borderId="0" xfId="0" applyFont="1" applyFill="1"/>
    <xf numFmtId="0" fontId="54" fillId="0" borderId="5" xfId="0" applyFont="1" applyBorder="1" applyAlignment="1">
      <alignment horizontal="left" vertical="center" wrapText="1" indent="2"/>
    </xf>
    <xf numFmtId="0" fontId="33" fillId="14" borderId="5" xfId="0" applyFont="1" applyFill="1" applyBorder="1" applyAlignment="1">
      <alignment horizontal="center" vertical="center" wrapText="1"/>
    </xf>
    <xf numFmtId="0" fontId="32" fillId="14" borderId="5" xfId="0" applyFont="1" applyFill="1" applyBorder="1" applyAlignment="1">
      <alignment horizontal="center" vertical="center" wrapText="1"/>
    </xf>
    <xf numFmtId="0" fontId="6" fillId="2" borderId="0" xfId="0" applyFont="1" applyFill="1" applyAlignment="1">
      <alignment vertical="top"/>
    </xf>
    <xf numFmtId="0" fontId="33" fillId="14" borderId="2" xfId="0" applyFont="1" applyFill="1" applyBorder="1" applyAlignment="1">
      <alignment horizontal="center" vertical="center"/>
    </xf>
    <xf numFmtId="0" fontId="33" fillId="14" borderId="8" xfId="0" applyFont="1" applyFill="1" applyBorder="1" applyAlignment="1">
      <alignment horizontal="center" vertical="center"/>
    </xf>
    <xf numFmtId="0" fontId="33" fillId="14" borderId="3" xfId="0" applyFont="1" applyFill="1" applyBorder="1" applyAlignment="1">
      <alignment horizontal="center" vertical="center" wrapText="1"/>
    </xf>
    <xf numFmtId="0" fontId="33" fillId="14" borderId="9" xfId="0" applyFont="1" applyFill="1" applyBorder="1" applyAlignment="1">
      <alignment horizontal="center" vertical="center" wrapText="1"/>
    </xf>
    <xf numFmtId="0" fontId="33" fillId="14" borderId="3" xfId="0" applyFont="1" applyFill="1" applyBorder="1" applyAlignment="1">
      <alignment horizontal="left" vertical="center" wrapText="1"/>
    </xf>
    <xf numFmtId="0" fontId="33" fillId="14" borderId="9" xfId="0" applyFont="1" applyFill="1" applyBorder="1" applyAlignment="1">
      <alignment horizontal="left" vertical="center" wrapText="1"/>
    </xf>
    <xf numFmtId="0" fontId="6" fillId="2" borderId="0" xfId="0" applyFont="1" applyFill="1" applyAlignment="1">
      <alignment wrapText="1"/>
    </xf>
    <xf numFmtId="0" fontId="6" fillId="5" borderId="0" xfId="0" applyFont="1" applyFill="1" applyAlignment="1">
      <alignment wrapText="1"/>
    </xf>
    <xf numFmtId="0" fontId="3" fillId="5" borderId="0" xfId="0" applyFont="1" applyFill="1" applyAlignment="1">
      <alignment wrapText="1"/>
    </xf>
    <xf numFmtId="0" fontId="3" fillId="2" borderId="0" xfId="0" applyFont="1" applyFill="1" applyAlignment="1">
      <alignment wrapText="1"/>
    </xf>
    <xf numFmtId="0" fontId="4" fillId="5" borderId="0" xfId="0" applyFont="1" applyFill="1" applyAlignment="1">
      <alignment horizontal="left" vertical="top" wrapText="1"/>
    </xf>
    <xf numFmtId="0" fontId="4" fillId="5" borderId="4" xfId="0" applyFont="1" applyFill="1" applyBorder="1" applyAlignment="1" applyProtection="1">
      <alignment horizontal="left" vertical="top"/>
      <protection locked="0"/>
    </xf>
    <xf numFmtId="164" fontId="4" fillId="5" borderId="5" xfId="2"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wrapText="1"/>
      <protection locked="0"/>
    </xf>
    <xf numFmtId="0" fontId="4" fillId="5" borderId="6" xfId="0" applyFont="1" applyFill="1" applyBorder="1" applyAlignment="1" applyProtection="1">
      <alignment horizontal="left" vertical="top"/>
      <protection locked="0"/>
    </xf>
    <xf numFmtId="164" fontId="4" fillId="5" borderId="7" xfId="2" applyFont="1" applyFill="1" applyBorder="1" applyAlignment="1" applyProtection="1">
      <alignment horizontal="left" vertical="top" wrapText="1"/>
      <protection locked="0"/>
    </xf>
    <xf numFmtId="0" fontId="4" fillId="5" borderId="7" xfId="0" applyFont="1" applyFill="1" applyBorder="1" applyAlignment="1" applyProtection="1">
      <alignment horizontal="center" vertical="center" wrapText="1"/>
      <protection locked="0"/>
    </xf>
    <xf numFmtId="0" fontId="4" fillId="5" borderId="53" xfId="0" applyFont="1" applyFill="1" applyBorder="1" applyAlignment="1" applyProtection="1">
      <alignment horizontal="left" vertical="top"/>
      <protection locked="0"/>
    </xf>
    <xf numFmtId="164" fontId="4" fillId="5" borderId="51" xfId="2" applyFont="1" applyFill="1" applyBorder="1" applyAlignment="1" applyProtection="1">
      <alignment horizontal="left" vertical="top" wrapText="1"/>
      <protection locked="0"/>
    </xf>
    <xf numFmtId="0" fontId="4" fillId="5" borderId="51" xfId="0" applyFont="1" applyFill="1" applyBorder="1" applyAlignment="1" applyProtection="1">
      <alignment horizontal="center" vertical="center" wrapText="1"/>
      <protection locked="0"/>
    </xf>
    <xf numFmtId="166" fontId="4" fillId="5" borderId="5" xfId="2" applyNumberFormat="1" applyFont="1" applyFill="1" applyBorder="1" applyAlignment="1" applyProtection="1">
      <alignment horizontal="left" vertical="top" wrapText="1"/>
      <protection locked="0"/>
    </xf>
    <xf numFmtId="166" fontId="33" fillId="14" borderId="3" xfId="0" applyNumberFormat="1" applyFont="1" applyFill="1" applyBorder="1" applyAlignment="1">
      <alignment horizontal="center" vertical="center" wrapText="1"/>
    </xf>
    <xf numFmtId="166" fontId="33" fillId="14" borderId="9" xfId="0" applyNumberFormat="1" applyFont="1" applyFill="1" applyBorder="1" applyAlignment="1">
      <alignment horizontal="center" vertical="center" wrapText="1"/>
    </xf>
    <xf numFmtId="166" fontId="33" fillId="14" borderId="5" xfId="2" applyNumberFormat="1" applyFont="1" applyFill="1" applyBorder="1" applyAlignment="1">
      <alignment horizontal="left" vertical="top" wrapText="1"/>
    </xf>
    <xf numFmtId="0" fontId="56" fillId="14" borderId="51" xfId="0" applyFont="1" applyFill="1" applyBorder="1" applyAlignment="1">
      <alignment horizontal="center"/>
    </xf>
    <xf numFmtId="0" fontId="57" fillId="2" borderId="0" xfId="0" applyFont="1" applyFill="1"/>
    <xf numFmtId="0" fontId="53" fillId="5" borderId="0" xfId="0" applyFont="1" applyFill="1"/>
    <xf numFmtId="0" fontId="56" fillId="16" borderId="49" xfId="0" applyFont="1" applyFill="1" applyBorder="1" applyAlignment="1">
      <alignment horizontal="center" vertical="center" wrapText="1"/>
    </xf>
    <xf numFmtId="0" fontId="56" fillId="16" borderId="49" xfId="0" applyFont="1" applyFill="1" applyBorder="1" applyAlignment="1">
      <alignment horizontal="center" vertical="center"/>
    </xf>
    <xf numFmtId="0" fontId="57" fillId="2" borderId="0" xfId="0" applyFont="1" applyFill="1" applyAlignment="1">
      <alignment horizontal="left" vertical="center"/>
    </xf>
    <xf numFmtId="0" fontId="40" fillId="2" borderId="0" xfId="0" applyFont="1" applyFill="1" applyAlignment="1">
      <alignment horizontal="left"/>
    </xf>
    <xf numFmtId="0" fontId="61" fillId="5" borderId="0" xfId="0" applyFont="1" applyFill="1" applyAlignment="1">
      <alignment vertical="center"/>
    </xf>
    <xf numFmtId="0" fontId="57" fillId="5" borderId="0" xfId="0" applyFont="1" applyFill="1"/>
    <xf numFmtId="0" fontId="61" fillId="5" borderId="0" xfId="0" applyFont="1" applyFill="1" applyAlignment="1">
      <alignment horizontal="center" vertical="center"/>
    </xf>
    <xf numFmtId="0" fontId="62" fillId="2" borderId="0" xfId="0" applyFont="1" applyFill="1"/>
    <xf numFmtId="166" fontId="40" fillId="4" borderId="5" xfId="2" applyNumberFormat="1" applyFont="1" applyFill="1" applyBorder="1" applyAlignment="1" applyProtection="1">
      <alignment horizontal="left" vertical="center" wrapText="1"/>
      <protection locked="0"/>
    </xf>
    <xf numFmtId="166" fontId="40" fillId="2" borderId="1" xfId="0" applyNumberFormat="1" applyFont="1" applyFill="1" applyBorder="1" applyAlignment="1">
      <alignment horizontal="left"/>
    </xf>
    <xf numFmtId="166" fontId="40" fillId="4" borderId="5" xfId="2" applyNumberFormat="1" applyFont="1" applyFill="1" applyBorder="1" applyAlignment="1" applyProtection="1">
      <alignment horizontal="left" vertical="center"/>
      <protection locked="0"/>
    </xf>
    <xf numFmtId="166" fontId="40" fillId="4" borderId="51" xfId="2" applyNumberFormat="1" applyFont="1" applyFill="1" applyBorder="1" applyAlignment="1" applyProtection="1">
      <alignment horizontal="left" vertical="center"/>
      <protection locked="0"/>
    </xf>
    <xf numFmtId="166" fontId="57" fillId="5" borderId="51" xfId="2" applyNumberFormat="1" applyFont="1" applyFill="1" applyBorder="1" applyProtection="1">
      <protection locked="0"/>
    </xf>
    <xf numFmtId="166" fontId="57" fillId="5" borderId="5" xfId="2" applyNumberFormat="1" applyFont="1" applyFill="1" applyBorder="1" applyProtection="1">
      <protection locked="0"/>
    </xf>
    <xf numFmtId="166" fontId="57" fillId="5" borderId="52" xfId="2" applyNumberFormat="1" applyFont="1" applyFill="1" applyBorder="1" applyProtection="1">
      <protection locked="0"/>
    </xf>
    <xf numFmtId="166" fontId="57" fillId="2" borderId="1" xfId="2" applyNumberFormat="1" applyFont="1" applyFill="1" applyBorder="1" applyProtection="1"/>
    <xf numFmtId="0" fontId="39" fillId="0" borderId="0" xfId="0" applyFont="1" applyAlignment="1">
      <alignment horizontal="left"/>
    </xf>
    <xf numFmtId="0" fontId="6" fillId="2" borderId="0" xfId="0" applyFont="1" applyFill="1" applyAlignment="1">
      <alignment horizontal="left"/>
    </xf>
    <xf numFmtId="0" fontId="39" fillId="5" borderId="0" xfId="0" applyFont="1" applyFill="1" applyAlignment="1">
      <alignment horizontal="left" wrapText="1"/>
    </xf>
    <xf numFmtId="0" fontId="33" fillId="5" borderId="0" xfId="0" applyFont="1" applyFill="1" applyAlignment="1">
      <alignment horizontal="center" vertical="center"/>
    </xf>
    <xf numFmtId="0" fontId="22" fillId="0" borderId="0" xfId="0" applyFont="1"/>
    <xf numFmtId="0" fontId="45" fillId="5" borderId="0" xfId="0" applyFont="1" applyFill="1" applyAlignment="1" applyProtection="1">
      <alignment horizontal="left" vertical="center"/>
      <protection locked="0"/>
    </xf>
    <xf numFmtId="0" fontId="46" fillId="5" borderId="0" xfId="0" applyFont="1" applyFill="1" applyAlignment="1" applyProtection="1">
      <alignment horizontal="left" vertical="center"/>
      <protection locked="0"/>
    </xf>
    <xf numFmtId="0" fontId="6" fillId="5" borderId="0" xfId="0" applyFont="1" applyFill="1" applyProtection="1">
      <protection locked="0"/>
    </xf>
    <xf numFmtId="0" fontId="45" fillId="5" borderId="0" xfId="0" applyFont="1" applyFill="1" applyProtection="1">
      <protection locked="0"/>
    </xf>
    <xf numFmtId="0" fontId="25" fillId="5" borderId="0" xfId="0" applyFont="1" applyFill="1" applyProtection="1">
      <protection locked="0"/>
    </xf>
    <xf numFmtId="0" fontId="6" fillId="5" borderId="0" xfId="0" applyFont="1" applyFill="1" applyAlignment="1" applyProtection="1">
      <alignment horizontal="left" vertical="top"/>
      <protection locked="0"/>
    </xf>
    <xf numFmtId="0" fontId="10" fillId="5" borderId="0" xfId="0" applyFont="1" applyFill="1" applyAlignment="1" applyProtection="1">
      <alignment vertical="top"/>
      <protection locked="0"/>
    </xf>
    <xf numFmtId="167" fontId="46" fillId="8" borderId="29" xfId="0" applyNumberFormat="1" applyFont="1" applyFill="1" applyBorder="1" applyAlignment="1" applyProtection="1">
      <alignment horizontal="left" vertical="top"/>
      <protection locked="0"/>
    </xf>
    <xf numFmtId="0" fontId="26" fillId="5" borderId="0" xfId="0" applyFont="1" applyFill="1" applyProtection="1">
      <protection locked="0"/>
    </xf>
    <xf numFmtId="0" fontId="6" fillId="5" borderId="0" xfId="0" applyFont="1" applyFill="1" applyAlignment="1" applyProtection="1">
      <alignment horizontal="left" vertical="center"/>
      <protection locked="0"/>
    </xf>
    <xf numFmtId="0" fontId="25" fillId="5" borderId="0" xfId="0" applyFont="1" applyFill="1" applyAlignment="1" applyProtection="1">
      <alignment horizontal="left" vertical="center"/>
      <protection locked="0"/>
    </xf>
    <xf numFmtId="0" fontId="12" fillId="5" borderId="0" xfId="0" applyFont="1" applyFill="1" applyProtection="1">
      <protection locked="0"/>
    </xf>
    <xf numFmtId="0" fontId="4" fillId="5" borderId="4" xfId="0" applyFont="1" applyFill="1" applyBorder="1" applyAlignment="1" applyProtection="1">
      <alignment horizontal="left" vertical="top" wrapText="1"/>
      <protection locked="0"/>
    </xf>
    <xf numFmtId="0" fontId="4" fillId="5" borderId="6" xfId="0" applyFont="1" applyFill="1" applyBorder="1" applyAlignment="1" applyProtection="1">
      <alignment horizontal="left" vertical="top" wrapText="1"/>
      <protection locked="0"/>
    </xf>
    <xf numFmtId="0" fontId="51" fillId="7" borderId="43" xfId="0" applyFont="1" applyFill="1" applyBorder="1" applyAlignment="1">
      <alignment horizontal="left" vertical="center" wrapText="1"/>
    </xf>
    <xf numFmtId="0" fontId="51" fillId="7" borderId="44" xfId="0" applyFont="1" applyFill="1" applyBorder="1" applyAlignment="1">
      <alignment horizontal="left" vertical="center" wrapText="1"/>
    </xf>
    <xf numFmtId="0" fontId="51" fillId="7" borderId="45" xfId="0" applyFont="1" applyFill="1" applyBorder="1" applyAlignment="1">
      <alignment horizontal="left" vertical="center" wrapText="1"/>
    </xf>
    <xf numFmtId="0" fontId="63" fillId="7" borderId="43" xfId="0" applyFont="1" applyFill="1" applyBorder="1" applyAlignment="1">
      <alignment horizontal="left" vertical="center" wrapText="1"/>
    </xf>
    <xf numFmtId="0" fontId="63" fillId="7" borderId="44" xfId="0" applyFont="1" applyFill="1" applyBorder="1" applyAlignment="1">
      <alignment horizontal="left" vertical="center" wrapText="1"/>
    </xf>
    <xf numFmtId="0" fontId="63" fillId="7" borderId="45" xfId="0" applyFont="1" applyFill="1" applyBorder="1" applyAlignment="1">
      <alignment horizontal="left" vertical="center" wrapText="1"/>
    </xf>
    <xf numFmtId="164" fontId="51" fillId="7" borderId="43" xfId="0" applyNumberFormat="1" applyFont="1" applyFill="1" applyBorder="1" applyAlignment="1">
      <alignment horizontal="center" vertical="center" wrapText="1"/>
    </xf>
    <xf numFmtId="0" fontId="51" fillId="7" borderId="44" xfId="0" applyFont="1" applyFill="1" applyBorder="1" applyAlignment="1">
      <alignment horizontal="center" vertical="center" wrapText="1"/>
    </xf>
    <xf numFmtId="0" fontId="51" fillId="7" borderId="45" xfId="0" applyFont="1" applyFill="1" applyBorder="1" applyAlignment="1">
      <alignment horizontal="center" vertical="center" wrapText="1"/>
    </xf>
    <xf numFmtId="0" fontId="51" fillId="7" borderId="43" xfId="0" applyFont="1" applyFill="1" applyBorder="1" applyAlignment="1">
      <alignment horizontal="center" vertical="center" wrapText="1"/>
    </xf>
    <xf numFmtId="164" fontId="63" fillId="7" borderId="43" xfId="0" applyNumberFormat="1" applyFont="1" applyFill="1" applyBorder="1" applyAlignment="1">
      <alignment horizontal="center" vertical="center" wrapText="1"/>
    </xf>
    <xf numFmtId="0" fontId="63" fillId="7" borderId="44" xfId="0" applyFont="1" applyFill="1" applyBorder="1" applyAlignment="1">
      <alignment horizontal="center" vertical="center" wrapText="1"/>
    </xf>
    <xf numFmtId="0" fontId="63" fillId="7" borderId="45" xfId="0" applyFont="1" applyFill="1" applyBorder="1" applyAlignment="1">
      <alignment horizontal="center" vertical="center" wrapText="1"/>
    </xf>
    <xf numFmtId="0" fontId="47" fillId="7" borderId="29" xfId="0" applyFont="1" applyFill="1" applyBorder="1" applyAlignment="1">
      <alignment horizontal="left" vertical="top" wrapText="1"/>
    </xf>
    <xf numFmtId="0" fontId="27" fillId="9" borderId="29" xfId="1" applyFont="1" applyFill="1" applyBorder="1" applyAlignment="1" applyProtection="1">
      <alignment horizontal="center" vertical="center"/>
    </xf>
    <xf numFmtId="0" fontId="47" fillId="7" borderId="35" xfId="0" applyFont="1" applyFill="1" applyBorder="1" applyAlignment="1">
      <alignment horizontal="left" vertical="top" wrapText="1"/>
    </xf>
    <xf numFmtId="0" fontId="47" fillId="7" borderId="36" xfId="0" applyFont="1" applyFill="1" applyBorder="1" applyAlignment="1">
      <alignment horizontal="left" vertical="top" wrapText="1"/>
    </xf>
    <xf numFmtId="0" fontId="47" fillId="7" borderId="37" xfId="0" applyFont="1" applyFill="1" applyBorder="1" applyAlignment="1">
      <alignment horizontal="left" vertical="top" wrapText="1"/>
    </xf>
    <xf numFmtId="0" fontId="47" fillId="7" borderId="38" xfId="0" applyFont="1" applyFill="1" applyBorder="1" applyAlignment="1">
      <alignment horizontal="left" vertical="top" wrapText="1"/>
    </xf>
    <xf numFmtId="0" fontId="47" fillId="7" borderId="0" xfId="0" applyFont="1" applyFill="1" applyAlignment="1">
      <alignment horizontal="left" vertical="top" wrapText="1"/>
    </xf>
    <xf numFmtId="0" fontId="47" fillId="7" borderId="39" xfId="0" applyFont="1" applyFill="1" applyBorder="1" applyAlignment="1">
      <alignment horizontal="left" vertical="top" wrapText="1"/>
    </xf>
    <xf numFmtId="0" fontId="47" fillId="7" borderId="40" xfId="0" applyFont="1" applyFill="1" applyBorder="1" applyAlignment="1">
      <alignment horizontal="left" vertical="top" wrapText="1"/>
    </xf>
    <xf numFmtId="0" fontId="47" fillId="7" borderId="41" xfId="0" applyFont="1" applyFill="1" applyBorder="1" applyAlignment="1">
      <alignment horizontal="left" vertical="top" wrapText="1"/>
    </xf>
    <xf numFmtId="0" fontId="47" fillId="7" borderId="42" xfId="0" applyFont="1" applyFill="1" applyBorder="1" applyAlignment="1">
      <alignment horizontal="left" vertical="top" wrapText="1"/>
    </xf>
    <xf numFmtId="0" fontId="43" fillId="10" borderId="30" xfId="0" applyFont="1" applyFill="1" applyBorder="1" applyAlignment="1">
      <alignment horizontal="left" vertical="center" wrapText="1"/>
    </xf>
    <xf numFmtId="0" fontId="43" fillId="10" borderId="31" xfId="0" applyFont="1" applyFill="1" applyBorder="1" applyAlignment="1">
      <alignment horizontal="left" vertical="center" wrapText="1"/>
    </xf>
    <xf numFmtId="0" fontId="43" fillId="10" borderId="29" xfId="0" applyFont="1" applyFill="1" applyBorder="1" applyAlignment="1">
      <alignment horizontal="center" vertical="center"/>
    </xf>
    <xf numFmtId="0" fontId="43" fillId="10" borderId="48" xfId="0" applyFont="1" applyFill="1" applyBorder="1" applyAlignment="1">
      <alignment horizontal="center" vertical="center"/>
    </xf>
    <xf numFmtId="0" fontId="52" fillId="8" borderId="29" xfId="0" applyFont="1" applyFill="1" applyBorder="1" applyAlignment="1" applyProtection="1">
      <alignment horizontal="center" vertical="center"/>
      <protection locked="0"/>
    </xf>
    <xf numFmtId="0" fontId="43" fillId="10" borderId="32" xfId="0" applyFont="1" applyFill="1" applyBorder="1" applyAlignment="1">
      <alignment horizontal="left" vertical="center" wrapText="1"/>
    </xf>
    <xf numFmtId="0" fontId="43" fillId="10" borderId="33" xfId="0" applyFont="1" applyFill="1" applyBorder="1" applyAlignment="1">
      <alignment horizontal="left" vertical="center" wrapText="1"/>
    </xf>
    <xf numFmtId="0" fontId="44" fillId="4" borderId="29" xfId="0" applyFont="1" applyFill="1" applyBorder="1" applyAlignment="1" applyProtection="1">
      <alignment horizontal="left" vertical="center"/>
      <protection locked="0"/>
    </xf>
    <xf numFmtId="0" fontId="44" fillId="4" borderId="43" xfId="0" applyFont="1" applyFill="1" applyBorder="1" applyAlignment="1" applyProtection="1">
      <alignment horizontal="left" vertical="center"/>
      <protection locked="0"/>
    </xf>
    <xf numFmtId="0" fontId="44" fillId="4" borderId="34" xfId="0" applyFont="1" applyFill="1" applyBorder="1" applyAlignment="1" applyProtection="1">
      <alignment horizontal="left" vertical="center"/>
      <protection locked="0"/>
    </xf>
    <xf numFmtId="0" fontId="44" fillId="4" borderId="35" xfId="0" applyFont="1" applyFill="1" applyBorder="1" applyAlignment="1" applyProtection="1">
      <alignment horizontal="left" vertical="center"/>
      <protection locked="0"/>
    </xf>
    <xf numFmtId="0" fontId="44" fillId="4" borderId="5" xfId="0" applyFont="1" applyFill="1" applyBorder="1" applyAlignment="1">
      <alignment horizontal="left" vertical="center"/>
    </xf>
    <xf numFmtId="0" fontId="37" fillId="5" borderId="10" xfId="0" applyFont="1" applyFill="1" applyBorder="1" applyAlignment="1">
      <alignment horizontal="center"/>
    </xf>
    <xf numFmtId="0" fontId="37" fillId="5" borderId="11" xfId="0" applyFont="1" applyFill="1" applyBorder="1" applyAlignment="1">
      <alignment horizontal="center"/>
    </xf>
    <xf numFmtId="0" fontId="37" fillId="5" borderId="12" xfId="0" applyFont="1" applyFill="1" applyBorder="1" applyAlignment="1">
      <alignment horizontal="center"/>
    </xf>
    <xf numFmtId="0" fontId="38" fillId="5" borderId="13" xfId="0" applyFont="1" applyFill="1" applyBorder="1" applyAlignment="1">
      <alignment horizontal="left" vertical="top" wrapText="1"/>
    </xf>
    <xf numFmtId="0" fontId="38" fillId="5" borderId="0" xfId="0" applyFont="1" applyFill="1" applyAlignment="1">
      <alignment horizontal="left" vertical="top" wrapText="1"/>
    </xf>
    <xf numFmtId="0" fontId="10" fillId="5" borderId="0" xfId="0" applyFont="1" applyFill="1" applyAlignment="1" applyProtection="1">
      <alignment horizontal="left" vertical="top"/>
      <protection locked="0"/>
    </xf>
    <xf numFmtId="0" fontId="51" fillId="7" borderId="29" xfId="0" applyFont="1" applyFill="1" applyBorder="1" applyAlignment="1">
      <alignment horizontal="left" vertical="center" wrapText="1"/>
    </xf>
    <xf numFmtId="0" fontId="48" fillId="6" borderId="29" xfId="1" applyFont="1" applyFill="1" applyBorder="1" applyAlignment="1" applyProtection="1">
      <alignment horizontal="center" vertical="center" wrapText="1"/>
    </xf>
    <xf numFmtId="0" fontId="24" fillId="9" borderId="29" xfId="1" applyFont="1" applyFill="1" applyBorder="1" applyAlignment="1" applyProtection="1">
      <alignment horizontal="center" vertical="center" wrapText="1"/>
    </xf>
    <xf numFmtId="0" fontId="50" fillId="10" borderId="29" xfId="1" applyFont="1" applyFill="1" applyBorder="1" applyAlignment="1" applyProtection="1">
      <alignment horizontal="center" vertical="center"/>
    </xf>
    <xf numFmtId="49" fontId="49" fillId="7" borderId="29" xfId="0" applyNumberFormat="1" applyFont="1" applyFill="1" applyBorder="1" applyAlignment="1">
      <alignment horizontal="left" vertical="top" wrapText="1"/>
    </xf>
    <xf numFmtId="0" fontId="48" fillId="6" borderId="29" xfId="1" applyFont="1" applyFill="1" applyBorder="1" applyAlignment="1" applyProtection="1">
      <alignment horizontal="center" vertical="top" wrapText="1"/>
    </xf>
    <xf numFmtId="0" fontId="32" fillId="9" borderId="29" xfId="0" applyFont="1" applyFill="1" applyBorder="1" applyAlignment="1">
      <alignment horizontal="center" vertical="center"/>
    </xf>
    <xf numFmtId="0" fontId="24" fillId="9" borderId="29" xfId="0" applyFont="1" applyFill="1" applyBorder="1" applyAlignment="1">
      <alignment horizontal="center"/>
    </xf>
    <xf numFmtId="0" fontId="24" fillId="9" borderId="48" xfId="0" applyFont="1" applyFill="1" applyBorder="1" applyAlignment="1">
      <alignment horizontal="center"/>
    </xf>
    <xf numFmtId="0" fontId="13" fillId="4" borderId="35" xfId="0" applyFont="1" applyFill="1" applyBorder="1" applyAlignment="1" applyProtection="1">
      <alignment horizontal="left" vertical="top" wrapText="1"/>
      <protection locked="0"/>
    </xf>
    <xf numFmtId="0" fontId="13" fillId="4" borderId="36" xfId="0" applyFont="1" applyFill="1" applyBorder="1" applyAlignment="1" applyProtection="1">
      <alignment horizontal="left" vertical="top" wrapText="1"/>
      <protection locked="0"/>
    </xf>
    <xf numFmtId="0" fontId="13" fillId="4" borderId="37" xfId="0" applyFont="1" applyFill="1" applyBorder="1" applyAlignment="1" applyProtection="1">
      <alignment horizontal="left" vertical="top" wrapText="1"/>
      <protection locked="0"/>
    </xf>
    <xf numFmtId="0" fontId="13" fillId="4" borderId="38" xfId="0" applyFont="1" applyFill="1" applyBorder="1" applyAlignment="1" applyProtection="1">
      <alignment horizontal="left" vertical="top" wrapText="1"/>
      <protection locked="0"/>
    </xf>
    <xf numFmtId="0" fontId="13" fillId="4" borderId="0" xfId="0" applyFont="1" applyFill="1" applyAlignment="1" applyProtection="1">
      <alignment horizontal="left" vertical="top" wrapText="1"/>
      <protection locked="0"/>
    </xf>
    <xf numFmtId="0" fontId="13" fillId="4" borderId="39" xfId="0" applyFont="1" applyFill="1" applyBorder="1" applyAlignment="1" applyProtection="1">
      <alignment horizontal="left" vertical="top" wrapText="1"/>
      <protection locked="0"/>
    </xf>
    <xf numFmtId="0" fontId="13" fillId="4" borderId="40" xfId="0" applyFont="1" applyFill="1" applyBorder="1" applyAlignment="1" applyProtection="1">
      <alignment horizontal="left" vertical="top" wrapText="1"/>
      <protection locked="0"/>
    </xf>
    <xf numFmtId="0" fontId="13" fillId="4" borderId="41" xfId="0" applyFont="1" applyFill="1" applyBorder="1" applyAlignment="1" applyProtection="1">
      <alignment horizontal="left" vertical="top" wrapText="1"/>
      <protection locked="0"/>
    </xf>
    <xf numFmtId="0" fontId="13" fillId="4" borderId="42" xfId="0" applyFont="1" applyFill="1" applyBorder="1" applyAlignment="1" applyProtection="1">
      <alignment horizontal="left" vertical="top" wrapText="1"/>
      <protection locked="0"/>
    </xf>
    <xf numFmtId="0" fontId="8" fillId="3" borderId="29" xfId="0" applyFont="1" applyFill="1" applyBorder="1" applyAlignment="1">
      <alignment horizontal="left" vertical="center" wrapText="1"/>
    </xf>
    <xf numFmtId="0" fontId="13" fillId="4" borderId="29" xfId="0" applyFont="1" applyFill="1" applyBorder="1" applyAlignment="1">
      <alignment horizontal="left" vertical="top" wrapText="1"/>
    </xf>
    <xf numFmtId="0" fontId="13" fillId="4" borderId="29" xfId="0" applyFont="1" applyFill="1" applyBorder="1" applyAlignment="1" applyProtection="1">
      <alignment horizontal="left" vertical="top" wrapText="1"/>
      <protection locked="0"/>
    </xf>
    <xf numFmtId="0" fontId="13" fillId="4" borderId="29" xfId="0" applyFont="1" applyFill="1" applyBorder="1" applyAlignment="1" applyProtection="1">
      <alignment horizontal="left" vertical="top"/>
      <protection locked="0"/>
    </xf>
    <xf numFmtId="0" fontId="6" fillId="4" borderId="29" xfId="0" applyFont="1" applyFill="1" applyBorder="1" applyAlignment="1">
      <alignment horizontal="left" vertical="top" wrapText="1"/>
    </xf>
    <xf numFmtId="0" fontId="6" fillId="4" borderId="48" xfId="0" applyFont="1" applyFill="1" applyBorder="1" applyAlignment="1" applyProtection="1">
      <alignment horizontal="left" vertical="top" wrapText="1"/>
      <protection locked="0"/>
    </xf>
    <xf numFmtId="0" fontId="6" fillId="4" borderId="48"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protection locked="0"/>
    </xf>
    <xf numFmtId="0" fontId="6" fillId="4" borderId="29" xfId="0" applyFont="1" applyFill="1" applyBorder="1" applyAlignment="1" applyProtection="1">
      <alignment horizontal="left" vertical="top" wrapText="1"/>
      <protection locked="0"/>
    </xf>
    <xf numFmtId="0" fontId="22" fillId="2" borderId="11" xfId="0" applyFont="1" applyFill="1" applyBorder="1" applyAlignment="1">
      <alignment horizontal="left" vertical="center"/>
    </xf>
    <xf numFmtId="0" fontId="22" fillId="2" borderId="12" xfId="0" applyFont="1" applyFill="1" applyBorder="1" applyAlignment="1">
      <alignment horizontal="left" vertical="center"/>
    </xf>
    <xf numFmtId="0" fontId="31" fillId="4" borderId="29" xfId="0" applyFont="1" applyFill="1" applyBorder="1" applyAlignment="1">
      <alignment horizontal="left" vertical="center" wrapText="1"/>
    </xf>
    <xf numFmtId="0" fontId="22" fillId="4" borderId="29" xfId="0" applyFont="1" applyFill="1" applyBorder="1" applyAlignment="1">
      <alignment horizontal="center" vertical="center"/>
    </xf>
    <xf numFmtId="0" fontId="29" fillId="4" borderId="29" xfId="0" applyFont="1" applyFill="1" applyBorder="1" applyAlignment="1">
      <alignment horizontal="center" vertical="center"/>
    </xf>
    <xf numFmtId="0" fontId="33" fillId="9" borderId="29" xfId="0" applyFont="1" applyFill="1" applyBorder="1" applyAlignment="1">
      <alignment horizontal="center" vertical="center"/>
    </xf>
    <xf numFmtId="0" fontId="6" fillId="2" borderId="29" xfId="0" applyFont="1" applyFill="1" applyBorder="1" applyAlignment="1">
      <alignment horizontal="left" vertical="center" wrapText="1"/>
    </xf>
    <xf numFmtId="0" fontId="30" fillId="9" borderId="29" xfId="0" applyFont="1" applyFill="1" applyBorder="1" applyAlignment="1">
      <alignment horizontal="center"/>
    </xf>
    <xf numFmtId="0" fontId="4" fillId="2" borderId="14" xfId="0" applyFont="1" applyFill="1" applyBorder="1" applyAlignment="1">
      <alignment horizontal="left" vertical="center" wrapText="1"/>
    </xf>
    <xf numFmtId="0" fontId="4" fillId="2" borderId="0" xfId="0" applyFont="1" applyFill="1" applyAlignment="1">
      <alignment horizontal="left" vertical="center" wrapText="1"/>
    </xf>
    <xf numFmtId="0" fontId="4" fillId="2" borderId="15" xfId="0" applyFont="1" applyFill="1" applyBorder="1" applyAlignment="1">
      <alignment horizontal="left" vertical="center" wrapText="1"/>
    </xf>
    <xf numFmtId="0" fontId="4" fillId="2" borderId="16" xfId="0" applyFont="1" applyFill="1" applyBorder="1" applyAlignment="1">
      <alignment horizontal="left" vertical="center" wrapText="1"/>
    </xf>
    <xf numFmtId="0" fontId="4" fillId="2" borderId="17"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4" borderId="19" xfId="0" applyFont="1" applyFill="1" applyBorder="1" applyAlignment="1" applyProtection="1">
      <alignment horizontal="left" vertical="top" wrapText="1"/>
      <protection locked="0"/>
    </xf>
    <xf numFmtId="0" fontId="4" fillId="4" borderId="20" xfId="0" applyFont="1" applyFill="1" applyBorder="1" applyAlignment="1" applyProtection="1">
      <alignment horizontal="left" vertical="top"/>
      <protection locked="0"/>
    </xf>
    <xf numFmtId="0" fontId="4" fillId="4" borderId="21" xfId="0" applyFont="1" applyFill="1" applyBorder="1" applyAlignment="1" applyProtection="1">
      <alignment horizontal="left" vertical="top"/>
      <protection locked="0"/>
    </xf>
    <xf numFmtId="0" fontId="4" fillId="4" borderId="14" xfId="0" applyFont="1" applyFill="1" applyBorder="1" applyAlignment="1" applyProtection="1">
      <alignment horizontal="left" vertical="top"/>
      <protection locked="0"/>
    </xf>
    <xf numFmtId="0" fontId="4" fillId="4" borderId="0" xfId="0" applyFont="1" applyFill="1" applyAlignment="1" applyProtection="1">
      <alignment horizontal="left" vertical="top"/>
      <protection locked="0"/>
    </xf>
    <xf numFmtId="0" fontId="4" fillId="4" borderId="15" xfId="0" applyFont="1" applyFill="1" applyBorder="1" applyAlignment="1" applyProtection="1">
      <alignment horizontal="left" vertical="top"/>
      <protection locked="0"/>
    </xf>
    <xf numFmtId="0" fontId="30" fillId="9" borderId="43" xfId="0" applyFont="1" applyFill="1" applyBorder="1" applyAlignment="1">
      <alignment horizontal="center"/>
    </xf>
    <xf numFmtId="0" fontId="30" fillId="9" borderId="44" xfId="0" applyFont="1" applyFill="1" applyBorder="1" applyAlignment="1">
      <alignment horizontal="center"/>
    </xf>
    <xf numFmtId="0" fontId="30" fillId="9" borderId="45" xfId="0" applyFont="1" applyFill="1" applyBorder="1" applyAlignment="1">
      <alignment horizontal="center"/>
    </xf>
    <xf numFmtId="0" fontId="4" fillId="4" borderId="22" xfId="0" applyFont="1" applyFill="1" applyBorder="1" applyAlignment="1">
      <alignment horizontal="left" vertical="top"/>
    </xf>
    <xf numFmtId="0" fontId="4" fillId="4" borderId="23" xfId="0" applyFont="1" applyFill="1" applyBorder="1" applyAlignment="1">
      <alignment horizontal="left" vertical="top"/>
    </xf>
    <xf numFmtId="0" fontId="4" fillId="4" borderId="24" xfId="0" applyFont="1" applyFill="1" applyBorder="1" applyAlignment="1">
      <alignment horizontal="left" vertical="top"/>
    </xf>
    <xf numFmtId="0" fontId="54" fillId="0" borderId="10" xfId="0" applyFont="1" applyBorder="1" applyAlignment="1">
      <alignment horizontal="left" vertical="center" wrapText="1"/>
    </xf>
    <xf numFmtId="0" fontId="54" fillId="0" borderId="11" xfId="0" applyFont="1" applyBorder="1" applyAlignment="1">
      <alignment horizontal="left" vertical="center" wrapText="1"/>
    </xf>
    <xf numFmtId="0" fontId="54" fillId="0" borderId="12" xfId="0" applyFont="1" applyBorder="1" applyAlignment="1">
      <alignment horizontal="left" vertical="center" wrapText="1"/>
    </xf>
    <xf numFmtId="0" fontId="40" fillId="4" borderId="10" xfId="0" applyFont="1" applyFill="1" applyBorder="1" applyAlignment="1" applyProtection="1">
      <alignment horizontal="left" vertical="center"/>
      <protection locked="0"/>
    </xf>
    <xf numFmtId="0" fontId="40" fillId="4" borderId="11" xfId="0" applyFont="1" applyFill="1" applyBorder="1" applyAlignment="1" applyProtection="1">
      <alignment horizontal="left" vertical="center"/>
      <protection locked="0"/>
    </xf>
    <xf numFmtId="0" fontId="40" fillId="4" borderId="12" xfId="0" applyFont="1" applyFill="1" applyBorder="1" applyAlignment="1" applyProtection="1">
      <alignment horizontal="left" vertical="center"/>
      <protection locked="0"/>
    </xf>
    <xf numFmtId="0" fontId="40" fillId="4" borderId="10" xfId="0" applyFont="1" applyFill="1" applyBorder="1" applyAlignment="1" applyProtection="1">
      <alignment horizontal="left" vertical="center" wrapText="1"/>
      <protection locked="0"/>
    </xf>
    <xf numFmtId="0" fontId="4" fillId="4" borderId="16" xfId="0" applyFont="1" applyFill="1" applyBorder="1" applyAlignment="1" applyProtection="1">
      <alignment horizontal="left" vertical="top"/>
      <protection locked="0"/>
    </xf>
    <xf numFmtId="0" fontId="4" fillId="4" borderId="17" xfId="0" applyFont="1" applyFill="1" applyBorder="1" applyAlignment="1" applyProtection="1">
      <alignment horizontal="left" vertical="top"/>
      <protection locked="0"/>
    </xf>
    <xf numFmtId="0" fontId="4" fillId="4" borderId="18" xfId="0" applyFont="1" applyFill="1" applyBorder="1" applyAlignment="1" applyProtection="1">
      <alignment horizontal="left" vertical="top"/>
      <protection locked="0"/>
    </xf>
    <xf numFmtId="0" fontId="30" fillId="9" borderId="10" xfId="0" applyFont="1" applyFill="1" applyBorder="1" applyAlignment="1">
      <alignment horizontal="center"/>
    </xf>
    <xf numFmtId="0" fontId="30" fillId="9" borderId="11" xfId="0" applyFont="1" applyFill="1" applyBorder="1" applyAlignment="1">
      <alignment horizontal="center"/>
    </xf>
    <xf numFmtId="0" fontId="30" fillId="9" borderId="12" xfId="0" applyFont="1" applyFill="1" applyBorder="1" applyAlignment="1">
      <alignment horizontal="center"/>
    </xf>
    <xf numFmtId="0" fontId="6" fillId="5" borderId="14" xfId="0" applyFont="1" applyFill="1" applyBorder="1" applyAlignment="1">
      <alignment horizontal="left" vertical="center" wrapText="1"/>
    </xf>
    <xf numFmtId="0" fontId="6" fillId="5" borderId="0" xfId="0" applyFont="1" applyFill="1" applyAlignment="1">
      <alignment horizontal="left" vertical="center" wrapText="1"/>
    </xf>
    <xf numFmtId="0" fontId="6" fillId="5" borderId="15" xfId="0" applyFont="1" applyFill="1" applyBorder="1" applyAlignment="1">
      <alignment horizontal="left" vertical="center" wrapText="1"/>
    </xf>
    <xf numFmtId="0" fontId="6" fillId="5" borderId="16" xfId="0" applyFont="1" applyFill="1" applyBorder="1" applyAlignment="1">
      <alignment horizontal="left" vertical="center" wrapText="1"/>
    </xf>
    <xf numFmtId="0" fontId="6" fillId="5" borderId="17" xfId="0" applyFont="1" applyFill="1" applyBorder="1" applyAlignment="1">
      <alignment horizontal="left" vertical="center" wrapText="1"/>
    </xf>
    <xf numFmtId="0" fontId="6" fillId="5" borderId="18" xfId="0" applyFont="1" applyFill="1" applyBorder="1" applyAlignment="1">
      <alignment horizontal="left" vertical="center" wrapText="1"/>
    </xf>
    <xf numFmtId="0" fontId="4" fillId="4" borderId="19" xfId="0" applyFont="1" applyFill="1" applyBorder="1" applyAlignment="1">
      <alignment horizontal="left" vertical="top"/>
    </xf>
    <xf numFmtId="0" fontId="4" fillId="4" borderId="20" xfId="0" applyFont="1" applyFill="1" applyBorder="1" applyAlignment="1">
      <alignment horizontal="left" vertical="top"/>
    </xf>
    <xf numFmtId="0" fontId="4" fillId="4" borderId="21" xfId="0" applyFont="1" applyFill="1" applyBorder="1" applyAlignment="1">
      <alignment horizontal="left" vertical="top"/>
    </xf>
    <xf numFmtId="0" fontId="4" fillId="4" borderId="14" xfId="0" applyFont="1" applyFill="1" applyBorder="1" applyAlignment="1">
      <alignment horizontal="left" vertical="top"/>
    </xf>
    <xf numFmtId="0" fontId="4" fillId="4" borderId="0" xfId="0" applyFont="1" applyFill="1" applyAlignment="1">
      <alignment horizontal="left" vertical="top"/>
    </xf>
    <xf numFmtId="0" fontId="4" fillId="4" borderId="15" xfId="0" applyFont="1" applyFill="1" applyBorder="1" applyAlignment="1">
      <alignment horizontal="left" vertical="top"/>
    </xf>
    <xf numFmtId="0" fontId="4" fillId="4" borderId="16" xfId="0" applyFont="1" applyFill="1" applyBorder="1" applyAlignment="1">
      <alignment horizontal="left" vertical="top"/>
    </xf>
    <xf numFmtId="0" fontId="4" fillId="4" borderId="17" xfId="0" applyFont="1" applyFill="1" applyBorder="1" applyAlignment="1">
      <alignment horizontal="left" vertical="top"/>
    </xf>
    <xf numFmtId="0" fontId="4" fillId="4" borderId="18" xfId="0" applyFont="1" applyFill="1" applyBorder="1" applyAlignment="1">
      <alignment horizontal="left" vertical="top"/>
    </xf>
    <xf numFmtId="0" fontId="9" fillId="4" borderId="0" xfId="1" applyFont="1" applyFill="1" applyBorder="1" applyAlignment="1" applyProtection="1">
      <alignment horizontal="center"/>
    </xf>
    <xf numFmtId="0" fontId="36" fillId="2" borderId="22" xfId="0" applyFont="1" applyFill="1" applyBorder="1" applyAlignment="1">
      <alignment horizontal="left" vertical="center" wrapText="1"/>
    </xf>
    <xf numFmtId="0" fontId="36" fillId="2" borderId="23" xfId="0" applyFont="1" applyFill="1" applyBorder="1" applyAlignment="1">
      <alignment horizontal="left" vertical="center" wrapText="1"/>
    </xf>
    <xf numFmtId="0" fontId="36" fillId="2" borderId="24" xfId="0" applyFont="1" applyFill="1" applyBorder="1" applyAlignment="1">
      <alignment horizontal="left" vertical="center" wrapText="1"/>
    </xf>
    <xf numFmtId="0" fontId="4" fillId="4" borderId="19" xfId="0" applyFont="1" applyFill="1" applyBorder="1" applyAlignment="1">
      <alignment horizontal="left" vertical="top" wrapText="1"/>
    </xf>
    <xf numFmtId="0" fontId="4" fillId="4" borderId="20" xfId="0" applyFont="1" applyFill="1" applyBorder="1" applyAlignment="1">
      <alignment horizontal="left" vertical="top" wrapText="1"/>
    </xf>
    <xf numFmtId="0" fontId="4" fillId="4" borderId="21" xfId="0" applyFont="1" applyFill="1" applyBorder="1" applyAlignment="1">
      <alignment horizontal="left" vertical="top" wrapText="1"/>
    </xf>
    <xf numFmtId="0" fontId="4" fillId="4" borderId="14" xfId="0" applyFont="1" applyFill="1" applyBorder="1" applyAlignment="1">
      <alignment horizontal="left" vertical="top" wrapText="1"/>
    </xf>
    <xf numFmtId="0" fontId="4" fillId="4" borderId="0" xfId="0" applyFont="1" applyFill="1" applyAlignment="1">
      <alignment horizontal="left" vertical="top" wrapText="1"/>
    </xf>
    <xf numFmtId="0" fontId="4" fillId="4" borderId="15" xfId="0" applyFont="1" applyFill="1" applyBorder="1" applyAlignment="1">
      <alignment horizontal="left" vertical="top" wrapText="1"/>
    </xf>
    <xf numFmtId="0" fontId="4" fillId="4" borderId="16" xfId="0" applyFont="1" applyFill="1" applyBorder="1" applyAlignment="1">
      <alignment horizontal="left" vertical="top" wrapText="1"/>
    </xf>
    <xf numFmtId="0" fontId="4" fillId="4" borderId="17" xfId="0" applyFont="1" applyFill="1" applyBorder="1" applyAlignment="1">
      <alignment horizontal="left" vertical="top" wrapText="1"/>
    </xf>
    <xf numFmtId="0" fontId="4" fillId="4" borderId="18" xfId="0" applyFont="1" applyFill="1" applyBorder="1" applyAlignment="1">
      <alignment horizontal="left" vertical="top" wrapText="1"/>
    </xf>
    <xf numFmtId="0" fontId="4" fillId="4" borderId="5" xfId="0" applyFont="1" applyFill="1" applyBorder="1" applyAlignment="1" applyProtection="1">
      <alignment horizontal="left" vertical="top" wrapText="1"/>
      <protection locked="0"/>
    </xf>
    <xf numFmtId="0" fontId="4" fillId="4" borderId="5" xfId="0" applyFont="1" applyFill="1" applyBorder="1" applyAlignment="1" applyProtection="1">
      <alignment horizontal="left" vertical="top"/>
      <protection locked="0"/>
    </xf>
    <xf numFmtId="0" fontId="4" fillId="4" borderId="10" xfId="0" applyFont="1" applyFill="1" applyBorder="1" applyAlignment="1" applyProtection="1">
      <alignment horizontal="left" vertical="center"/>
      <protection locked="0"/>
    </xf>
    <xf numFmtId="0" fontId="4" fillId="4" borderId="11" xfId="0" applyFont="1" applyFill="1" applyBorder="1" applyAlignment="1" applyProtection="1">
      <alignment horizontal="left" vertical="center"/>
      <protection locked="0"/>
    </xf>
    <xf numFmtId="0" fontId="4" fillId="4" borderId="12" xfId="0" applyFont="1" applyFill="1" applyBorder="1" applyAlignment="1" applyProtection="1">
      <alignment horizontal="left" vertical="center"/>
      <protection locked="0"/>
    </xf>
    <xf numFmtId="0" fontId="33" fillId="14" borderId="3" xfId="0" applyFont="1" applyFill="1" applyBorder="1" applyAlignment="1">
      <alignment horizontal="center" vertical="center" wrapText="1"/>
    </xf>
    <xf numFmtId="0" fontId="33" fillId="14" borderId="25" xfId="0" applyFont="1" applyFill="1" applyBorder="1" applyAlignment="1">
      <alignment horizontal="center" vertical="center" wrapText="1"/>
    </xf>
    <xf numFmtId="0" fontId="4" fillId="5" borderId="5" xfId="0" applyFont="1" applyFill="1" applyBorder="1" applyAlignment="1" applyProtection="1">
      <alignment horizontal="left" vertical="top" wrapText="1"/>
      <protection locked="0"/>
    </xf>
    <xf numFmtId="0" fontId="4" fillId="5" borderId="26" xfId="0" applyFont="1" applyFill="1" applyBorder="1" applyAlignment="1" applyProtection="1">
      <alignment horizontal="left" vertical="top" wrapText="1"/>
      <protection locked="0"/>
    </xf>
    <xf numFmtId="0" fontId="4" fillId="5" borderId="7" xfId="0" applyFont="1" applyFill="1" applyBorder="1" applyAlignment="1" applyProtection="1">
      <alignment horizontal="left" vertical="top" wrapText="1"/>
      <protection locked="0"/>
    </xf>
    <xf numFmtId="0" fontId="4" fillId="5" borderId="27" xfId="0" applyFont="1" applyFill="1" applyBorder="1" applyAlignment="1" applyProtection="1">
      <alignment horizontal="left" vertical="top" wrapText="1"/>
      <protection locked="0"/>
    </xf>
    <xf numFmtId="0" fontId="33" fillId="14" borderId="9" xfId="0" applyFont="1" applyFill="1" applyBorder="1" applyAlignment="1">
      <alignment horizontal="center" vertical="center" wrapText="1"/>
    </xf>
    <xf numFmtId="0" fontId="33" fillId="14" borderId="28" xfId="0" applyFont="1" applyFill="1" applyBorder="1" applyAlignment="1">
      <alignment horizontal="center" vertical="center" wrapText="1"/>
    </xf>
    <xf numFmtId="0" fontId="4" fillId="5" borderId="5" xfId="0" applyFont="1" applyFill="1" applyBorder="1" applyAlignment="1">
      <alignment horizontal="center" vertical="top"/>
    </xf>
    <xf numFmtId="0" fontId="32" fillId="9" borderId="29" xfId="0" applyFont="1" applyFill="1" applyBorder="1" applyAlignment="1">
      <alignment horizontal="center" vertical="center" wrapText="1"/>
    </xf>
    <xf numFmtId="0" fontId="6" fillId="5" borderId="19" xfId="0" applyFont="1" applyFill="1" applyBorder="1" applyAlignment="1">
      <alignment horizontal="left" vertical="center" wrapText="1"/>
    </xf>
    <xf numFmtId="0" fontId="6" fillId="5" borderId="20" xfId="0" applyFont="1" applyFill="1" applyBorder="1" applyAlignment="1">
      <alignment horizontal="left" vertical="center" wrapText="1"/>
    </xf>
    <xf numFmtId="0" fontId="6" fillId="5" borderId="21" xfId="0" applyFont="1" applyFill="1" applyBorder="1" applyAlignment="1">
      <alignment horizontal="left" vertical="center" wrapText="1"/>
    </xf>
    <xf numFmtId="0" fontId="57" fillId="5" borderId="10" xfId="0" applyFont="1" applyFill="1" applyBorder="1" applyAlignment="1" applyProtection="1">
      <alignment horizontal="left"/>
      <protection locked="0"/>
    </xf>
    <xf numFmtId="0" fontId="57" fillId="5" borderId="11" xfId="0" applyFont="1" applyFill="1" applyBorder="1" applyAlignment="1" applyProtection="1">
      <alignment horizontal="left"/>
      <protection locked="0"/>
    </xf>
    <xf numFmtId="0" fontId="57" fillId="5" borderId="12" xfId="0" applyFont="1" applyFill="1" applyBorder="1" applyAlignment="1" applyProtection="1">
      <alignment horizontal="left"/>
      <protection locked="0"/>
    </xf>
    <xf numFmtId="0" fontId="57" fillId="2" borderId="0" xfId="0" applyFont="1" applyFill="1" applyAlignment="1">
      <alignment horizontal="center"/>
    </xf>
    <xf numFmtId="0" fontId="57" fillId="2" borderId="15" xfId="0" applyFont="1" applyFill="1" applyBorder="1" applyAlignment="1">
      <alignment horizontal="center"/>
    </xf>
    <xf numFmtId="0" fontId="40" fillId="4" borderId="5" xfId="0" applyFont="1" applyFill="1" applyBorder="1" applyAlignment="1">
      <alignment horizontal="left" vertical="top"/>
    </xf>
    <xf numFmtId="0" fontId="60" fillId="5" borderId="23" xfId="0" applyFont="1" applyFill="1" applyBorder="1" applyAlignment="1">
      <alignment horizontal="left"/>
    </xf>
    <xf numFmtId="0" fontId="40" fillId="4" borderId="5" xfId="0" applyFont="1" applyFill="1" applyBorder="1" applyAlignment="1" applyProtection="1">
      <alignment horizontal="left" vertical="center"/>
      <protection locked="0"/>
    </xf>
    <xf numFmtId="0" fontId="56" fillId="14" borderId="10" xfId="0" applyFont="1" applyFill="1" applyBorder="1" applyAlignment="1">
      <alignment horizontal="center"/>
    </xf>
    <xf numFmtId="0" fontId="56" fillId="14" borderId="11" xfId="0" applyFont="1" applyFill="1" applyBorder="1" applyAlignment="1">
      <alignment horizontal="center"/>
    </xf>
    <xf numFmtId="0" fontId="56" fillId="14" borderId="12" xfId="0" applyFont="1" applyFill="1" applyBorder="1" applyAlignment="1">
      <alignment horizontal="center"/>
    </xf>
    <xf numFmtId="0" fontId="40" fillId="4" borderId="5" xfId="0" applyFont="1" applyFill="1" applyBorder="1" applyAlignment="1" applyProtection="1">
      <alignment horizontal="left" vertical="center" wrapText="1"/>
      <protection locked="0"/>
    </xf>
    <xf numFmtId="0" fontId="59" fillId="9" borderId="46" xfId="0" applyFont="1" applyFill="1" applyBorder="1" applyAlignment="1">
      <alignment horizontal="center"/>
    </xf>
    <xf numFmtId="0" fontId="59" fillId="9" borderId="47" xfId="0" applyFont="1" applyFill="1" applyBorder="1" applyAlignment="1">
      <alignment horizontal="center"/>
    </xf>
    <xf numFmtId="0" fontId="57" fillId="5" borderId="22" xfId="0" applyFont="1" applyFill="1" applyBorder="1" applyAlignment="1">
      <alignment horizontal="left" vertical="center" wrapText="1"/>
    </xf>
    <xf numFmtId="0" fontId="57" fillId="5" borderId="23" xfId="0" applyFont="1" applyFill="1" applyBorder="1" applyAlignment="1">
      <alignment horizontal="left" vertical="center" wrapText="1"/>
    </xf>
    <xf numFmtId="0" fontId="57" fillId="5" borderId="24" xfId="0" applyFont="1" applyFill="1" applyBorder="1" applyAlignment="1">
      <alignment horizontal="left" vertical="center" wrapText="1"/>
    </xf>
    <xf numFmtId="0" fontId="58" fillId="9" borderId="29" xfId="0" applyFont="1" applyFill="1" applyBorder="1" applyAlignment="1">
      <alignment horizontal="center" vertical="center"/>
    </xf>
    <xf numFmtId="0" fontId="56" fillId="16" borderId="19" xfId="0" applyFont="1" applyFill="1" applyBorder="1" applyAlignment="1">
      <alignment horizontal="center" vertical="center" wrapText="1"/>
    </xf>
    <xf numFmtId="0" fontId="56" fillId="16" borderId="20" xfId="0" applyFont="1" applyFill="1" applyBorder="1" applyAlignment="1">
      <alignment horizontal="center" vertical="center" wrapText="1"/>
    </xf>
    <xf numFmtId="0" fontId="56" fillId="16" borderId="19" xfId="0" applyFont="1" applyFill="1" applyBorder="1" applyAlignment="1">
      <alignment horizontal="center" vertical="center"/>
    </xf>
    <xf numFmtId="0" fontId="56" fillId="16" borderId="20" xfId="0" applyFont="1" applyFill="1" applyBorder="1" applyAlignment="1">
      <alignment horizontal="center" vertical="center"/>
    </xf>
    <xf numFmtId="0" fontId="56" fillId="16" borderId="50" xfId="0" applyFont="1" applyFill="1" applyBorder="1" applyAlignment="1">
      <alignment horizontal="center" vertical="center"/>
    </xf>
    <xf numFmtId="0" fontId="10" fillId="4" borderId="4" xfId="0" applyFont="1" applyFill="1" applyBorder="1" applyAlignment="1">
      <alignment horizontal="left" vertical="center" wrapText="1"/>
    </xf>
    <xf numFmtId="0" fontId="10" fillId="4" borderId="5" xfId="0" applyFont="1" applyFill="1" applyBorder="1" applyAlignment="1">
      <alignment horizontal="left" vertical="center" wrapText="1"/>
    </xf>
    <xf numFmtId="0" fontId="10" fillId="4" borderId="5" xfId="0" applyFont="1" applyFill="1" applyBorder="1" applyAlignment="1" applyProtection="1">
      <alignment horizontal="left" vertical="center"/>
      <protection locked="0"/>
    </xf>
    <xf numFmtId="0" fontId="10" fillId="4" borderId="26" xfId="0" applyFont="1" applyFill="1" applyBorder="1" applyAlignment="1" applyProtection="1">
      <alignment horizontal="left" vertical="center"/>
      <protection locked="0"/>
    </xf>
    <xf numFmtId="0" fontId="10" fillId="4" borderId="6" xfId="0" applyFont="1" applyFill="1" applyBorder="1" applyAlignment="1">
      <alignment horizontal="left" vertical="center" wrapText="1"/>
    </xf>
    <xf numFmtId="0" fontId="10" fillId="4" borderId="7" xfId="0" applyFont="1" applyFill="1" applyBorder="1" applyAlignment="1">
      <alignment horizontal="left" vertical="center" wrapText="1"/>
    </xf>
    <xf numFmtId="0" fontId="10" fillId="4" borderId="7" xfId="0" applyFont="1" applyFill="1" applyBorder="1" applyAlignment="1" applyProtection="1">
      <alignment horizontal="left" vertical="center"/>
      <protection locked="0"/>
    </xf>
    <xf numFmtId="0" fontId="10" fillId="4" borderId="27" xfId="0" applyFont="1" applyFill="1" applyBorder="1" applyAlignment="1" applyProtection="1">
      <alignment horizontal="left" vertical="center"/>
      <protection locked="0"/>
    </xf>
    <xf numFmtId="0" fontId="10" fillId="4" borderId="5" xfId="0" applyFont="1" applyFill="1" applyBorder="1" applyAlignment="1" applyProtection="1">
      <alignment horizontal="left" vertical="center" wrapText="1"/>
      <protection locked="0"/>
    </xf>
    <xf numFmtId="0" fontId="10" fillId="4" borderId="2" xfId="0" applyFont="1" applyFill="1" applyBorder="1" applyAlignment="1">
      <alignment horizontal="left" vertical="center" wrapText="1"/>
    </xf>
    <xf numFmtId="0" fontId="10" fillId="4" borderId="3" xfId="0" applyFont="1" applyFill="1" applyBorder="1" applyAlignment="1">
      <alignment horizontal="left" vertical="center" wrapText="1"/>
    </xf>
    <xf numFmtId="0" fontId="10" fillId="4" borderId="3"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protection locked="0"/>
    </xf>
    <xf numFmtId="0" fontId="10" fillId="4" borderId="25" xfId="0" applyFont="1" applyFill="1" applyBorder="1" applyAlignment="1" applyProtection="1">
      <alignment horizontal="left" vertical="center"/>
      <protection locked="0"/>
    </xf>
    <xf numFmtId="0" fontId="30" fillId="9" borderId="46" xfId="0" applyFont="1" applyFill="1" applyBorder="1" applyAlignment="1">
      <alignment horizontal="center"/>
    </xf>
    <xf numFmtId="0" fontId="30" fillId="9" borderId="47" xfId="0" applyFont="1" applyFill="1" applyBorder="1" applyAlignment="1">
      <alignment horizontal="center"/>
    </xf>
    <xf numFmtId="0" fontId="6" fillId="5" borderId="22"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24" xfId="0" applyFont="1" applyFill="1" applyBorder="1" applyAlignment="1">
      <alignment horizontal="left" vertical="center" wrapText="1"/>
    </xf>
    <xf numFmtId="0" fontId="32" fillId="9" borderId="38" xfId="0" applyFont="1" applyFill="1" applyBorder="1" applyAlignment="1">
      <alignment horizontal="center" vertical="center"/>
    </xf>
    <xf numFmtId="0" fontId="32" fillId="9" borderId="0" xfId="0" applyFont="1" applyFill="1" applyAlignment="1">
      <alignment horizontal="center" vertical="center"/>
    </xf>
    <xf numFmtId="166" fontId="22" fillId="15" borderId="5" xfId="2" applyNumberFormat="1" applyFont="1" applyFill="1" applyBorder="1" applyAlignment="1" applyProtection="1">
      <alignment horizontal="center" vertical="center"/>
      <protection locked="0"/>
    </xf>
    <xf numFmtId="166" fontId="4" fillId="0" borderId="5" xfId="2" applyNumberFormat="1" applyFont="1" applyBorder="1" applyProtection="1">
      <protection locked="0"/>
    </xf>
    <xf numFmtId="0" fontId="30" fillId="9" borderId="38" xfId="0" applyFont="1" applyFill="1" applyBorder="1" applyAlignment="1">
      <alignment horizontal="center"/>
    </xf>
    <xf numFmtId="0" fontId="30" fillId="9" borderId="0" xfId="0" applyFont="1" applyFill="1" applyAlignment="1">
      <alignment horizontal="center"/>
    </xf>
    <xf numFmtId="0" fontId="6" fillId="5" borderId="5" xfId="0" applyFont="1" applyFill="1" applyBorder="1" applyAlignment="1">
      <alignment horizontal="left" vertical="center" wrapText="1"/>
    </xf>
    <xf numFmtId="0" fontId="22" fillId="15" borderId="5" xfId="0" applyFont="1" applyFill="1" applyBorder="1" applyAlignment="1" applyProtection="1">
      <alignment horizontal="left" vertical="center"/>
      <protection locked="0"/>
    </xf>
    <xf numFmtId="0" fontId="4" fillId="0" borderId="5" xfId="0" applyFont="1" applyBorder="1" applyAlignment="1" applyProtection="1">
      <alignment horizontal="left"/>
      <protection locked="0"/>
    </xf>
    <xf numFmtId="0" fontId="42" fillId="0" borderId="0" xfId="0" applyFont="1" applyAlignment="1" applyProtection="1">
      <alignment horizontal="center"/>
      <protection hidden="1"/>
    </xf>
    <xf numFmtId="166" fontId="41" fillId="0" borderId="5" xfId="2" applyNumberFormat="1" applyFont="1" applyBorder="1" applyAlignment="1" applyProtection="1">
      <alignment horizontal="center"/>
      <protection hidden="1"/>
    </xf>
    <xf numFmtId="0" fontId="42" fillId="0" borderId="0" xfId="0" applyFont="1" applyAlignment="1">
      <alignment horizontal="center" wrapText="1"/>
    </xf>
    <xf numFmtId="165" fontId="24" fillId="14" borderId="5" xfId="0" applyNumberFormat="1" applyFont="1" applyFill="1" applyBorder="1" applyAlignment="1" applyProtection="1">
      <alignment horizontal="center" vertical="center"/>
      <protection hidden="1"/>
    </xf>
    <xf numFmtId="0" fontId="24" fillId="14" borderId="5" xfId="0" applyFont="1" applyFill="1" applyBorder="1" applyAlignment="1" applyProtection="1">
      <alignment horizontal="center" vertical="center"/>
      <protection hidden="1"/>
    </xf>
    <xf numFmtId="0" fontId="41" fillId="0" borderId="5" xfId="0" applyFont="1" applyBorder="1" applyAlignment="1">
      <alignment horizontal="left"/>
    </xf>
    <xf numFmtId="0" fontId="22" fillId="0" borderId="5" xfId="0" applyFont="1" applyBorder="1" applyAlignment="1">
      <alignment horizontal="left" vertical="center"/>
    </xf>
    <xf numFmtId="0" fontId="4" fillId="5" borderId="5" xfId="0" applyFont="1" applyFill="1" applyBorder="1" applyAlignment="1" applyProtection="1">
      <alignment horizontal="right" vertical="center"/>
      <protection locked="0" hidden="1"/>
    </xf>
    <xf numFmtId="0" fontId="33" fillId="14" borderId="5" xfId="0" applyFont="1" applyFill="1" applyBorder="1" applyAlignment="1">
      <alignment horizontal="center" vertical="center" wrapText="1"/>
    </xf>
    <xf numFmtId="1" fontId="4" fillId="5" borderId="5" xfId="0" applyNumberFormat="1" applyFont="1" applyFill="1" applyBorder="1" applyAlignment="1" applyProtection="1">
      <alignment horizontal="right" vertical="center"/>
      <protection locked="0" hidden="1"/>
    </xf>
    <xf numFmtId="166" fontId="4" fillId="5" borderId="5" xfId="2" applyNumberFormat="1" applyFont="1" applyFill="1" applyBorder="1" applyAlignment="1" applyProtection="1">
      <alignment horizontal="right" vertical="center"/>
      <protection locked="0" hidden="1"/>
    </xf>
    <xf numFmtId="0" fontId="22" fillId="15" borderId="5" xfId="0" applyFont="1" applyFill="1" applyBorder="1" applyAlignment="1" applyProtection="1">
      <alignment horizontal="left" vertical="center" wrapText="1"/>
      <protection locked="0"/>
    </xf>
    <xf numFmtId="0" fontId="22" fillId="0" borderId="5" xfId="0" applyFont="1" applyBorder="1" applyAlignment="1">
      <alignment horizontal="left" vertical="center" wrapText="1"/>
    </xf>
    <xf numFmtId="4" fontId="4" fillId="5" borderId="5" xfId="0" applyNumberFormat="1" applyFont="1" applyFill="1" applyBorder="1" applyAlignment="1" applyProtection="1">
      <alignment horizontal="right" vertical="center"/>
      <protection locked="0" hidden="1"/>
    </xf>
    <xf numFmtId="0" fontId="33" fillId="14" borderId="10" xfId="0" applyFont="1" applyFill="1" applyBorder="1" applyAlignment="1">
      <alignment horizontal="center" vertical="center"/>
    </xf>
    <xf numFmtId="0" fontId="33" fillId="14" borderId="11" xfId="0" applyFont="1" applyFill="1" applyBorder="1" applyAlignment="1">
      <alignment horizontal="center" vertical="center"/>
    </xf>
    <xf numFmtId="0" fontId="33" fillId="14" borderId="12" xfId="0" applyFont="1" applyFill="1" applyBorder="1" applyAlignment="1">
      <alignment horizontal="center" vertical="center"/>
    </xf>
    <xf numFmtId="0" fontId="4" fillId="5" borderId="0" xfId="0" applyFont="1" applyFill="1" applyAlignment="1">
      <alignment horizontal="left" vertical="center" wrapText="1"/>
    </xf>
    <xf numFmtId="0" fontId="4" fillId="5" borderId="5" xfId="0" applyFont="1" applyFill="1" applyBorder="1" applyAlignment="1">
      <alignment horizontal="center" vertical="center"/>
    </xf>
    <xf numFmtId="0" fontId="4" fillId="5" borderId="5" xfId="0" applyFont="1" applyFill="1" applyBorder="1" applyAlignment="1">
      <alignment horizontal="center" vertical="center" wrapText="1"/>
    </xf>
    <xf numFmtId="0" fontId="18" fillId="11" borderId="22" xfId="1" applyFont="1" applyFill="1" applyBorder="1" applyAlignment="1">
      <alignment horizontal="center" wrapText="1"/>
    </xf>
    <xf numFmtId="0" fontId="18" fillId="11" borderId="23" xfId="1" applyFont="1" applyFill="1" applyBorder="1" applyAlignment="1">
      <alignment horizontal="center" wrapText="1"/>
    </xf>
    <xf numFmtId="0" fontId="18" fillId="11" borderId="24" xfId="1" applyFont="1" applyFill="1" applyBorder="1" applyAlignment="1">
      <alignment horizontal="center" wrapText="1"/>
    </xf>
    <xf numFmtId="0" fontId="5" fillId="12" borderId="22" xfId="0" applyFont="1" applyFill="1" applyBorder="1" applyAlignment="1">
      <alignment horizontal="center" wrapText="1"/>
    </xf>
    <xf numFmtId="0" fontId="5" fillId="12" borderId="23" xfId="0" applyFont="1" applyFill="1" applyBorder="1" applyAlignment="1">
      <alignment horizontal="center" wrapText="1"/>
    </xf>
    <xf numFmtId="0" fontId="11" fillId="12" borderId="22" xfId="0" applyFont="1" applyFill="1" applyBorder="1" applyAlignment="1">
      <alignment horizontal="center"/>
    </xf>
    <xf numFmtId="0" fontId="11" fillId="12" borderId="23" xfId="0" applyFont="1" applyFill="1" applyBorder="1" applyAlignment="1">
      <alignment horizontal="center"/>
    </xf>
    <xf numFmtId="0" fontId="11" fillId="12" borderId="24" xfId="0" applyFont="1" applyFill="1" applyBorder="1" applyAlignment="1">
      <alignment horizontal="center"/>
    </xf>
    <xf numFmtId="0" fontId="5" fillId="12" borderId="22" xfId="0" applyFont="1" applyFill="1" applyBorder="1" applyAlignment="1">
      <alignment horizontal="center"/>
    </xf>
    <xf numFmtId="0" fontId="5" fillId="12" borderId="23" xfId="0" applyFont="1" applyFill="1" applyBorder="1" applyAlignment="1">
      <alignment horizontal="center"/>
    </xf>
    <xf numFmtId="0" fontId="5" fillId="12" borderId="24" xfId="0" applyFont="1" applyFill="1" applyBorder="1" applyAlignment="1">
      <alignment horizontal="center"/>
    </xf>
    <xf numFmtId="0" fontId="18" fillId="13" borderId="22" xfId="1" applyFont="1" applyFill="1" applyBorder="1" applyAlignment="1">
      <alignment horizontal="center"/>
    </xf>
    <xf numFmtId="0" fontId="18" fillId="13" borderId="23" xfId="1" applyFont="1" applyFill="1" applyBorder="1" applyAlignment="1">
      <alignment horizontal="center"/>
    </xf>
    <xf numFmtId="0" fontId="18" fillId="13" borderId="24" xfId="1" applyFont="1" applyFill="1" applyBorder="1" applyAlignment="1">
      <alignment horizontal="center"/>
    </xf>
    <xf numFmtId="0" fontId="6" fillId="4" borderId="0" xfId="0" applyFont="1" applyFill="1" applyAlignment="1">
      <alignment horizontal="center" wrapText="1"/>
    </xf>
    <xf numFmtId="0" fontId="16" fillId="4" borderId="0" xfId="0" applyFont="1" applyFill="1" applyAlignment="1">
      <alignment horizontal="center" wrapText="1"/>
    </xf>
    <xf numFmtId="4" fontId="4" fillId="5" borderId="5" xfId="0" applyNumberFormat="1" applyFont="1" applyFill="1" applyBorder="1" applyAlignment="1" applyProtection="1">
      <alignment horizontal="right" vertical="center" wrapText="1"/>
      <protection locked="0" hidden="1"/>
    </xf>
  </cellXfs>
  <cellStyles count="3">
    <cellStyle name="Hipervínculo" xfId="1" builtinId="8"/>
    <cellStyle name="Moneda" xfId="2"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3.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4.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5.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6.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7.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8.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9.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0.xml.rels><?xml version="1.0" encoding="UTF-8" standalone="yes"?>
<Relationships xmlns="http://schemas.openxmlformats.org/package/2006/relationships"><Relationship Id="rId1" Type="http://schemas.openxmlformats.org/officeDocument/2006/relationships/hyperlink" Target="#'LEAN CANVAS '!A1"/></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23</xdr:col>
      <xdr:colOff>0</xdr:colOff>
      <xdr:row>13</xdr:row>
      <xdr:rowOff>0</xdr:rowOff>
    </xdr:from>
    <xdr:to>
      <xdr:col>23</xdr:col>
      <xdr:colOff>314325</xdr:colOff>
      <xdr:row>13</xdr:row>
      <xdr:rowOff>304800</xdr:rowOff>
    </xdr:to>
    <xdr:sp macro="" textlink="">
      <xdr:nvSpPr>
        <xdr:cNvPr id="43775" name="AutoShape 1024" descr="http://www.sena.edu.co/acerca-del-sena/quienes-somos/PublishingImages/logo_sena.jpg">
          <a:extLst>
            <a:ext uri="{FF2B5EF4-FFF2-40B4-BE49-F238E27FC236}">
              <a16:creationId xmlns:a16="http://schemas.microsoft.com/office/drawing/2014/main" id="{973021E8-6D1C-275E-63F2-BAA0379064B4}"/>
            </a:ext>
          </a:extLst>
        </xdr:cNvPr>
        <xdr:cNvSpPr>
          <a:spLocks noChangeAspect="1" noChangeArrowheads="1"/>
        </xdr:cNvSpPr>
      </xdr:nvSpPr>
      <xdr:spPr bwMode="auto">
        <a:xfrm>
          <a:off x="25365075" y="69342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24</xdr:col>
      <xdr:colOff>0</xdr:colOff>
      <xdr:row>6</xdr:row>
      <xdr:rowOff>0</xdr:rowOff>
    </xdr:from>
    <xdr:to>
      <xdr:col>24</xdr:col>
      <xdr:colOff>304800</xdr:colOff>
      <xdr:row>7</xdr:row>
      <xdr:rowOff>95250</xdr:rowOff>
    </xdr:to>
    <xdr:sp macro="" textlink="">
      <xdr:nvSpPr>
        <xdr:cNvPr id="43776" name="AutoShape 1025">
          <a:extLst>
            <a:ext uri="{FF2B5EF4-FFF2-40B4-BE49-F238E27FC236}">
              <a16:creationId xmlns:a16="http://schemas.microsoft.com/office/drawing/2014/main" id="{23917194-6B8C-368B-756F-F10B01B6E569}"/>
            </a:ext>
          </a:extLst>
        </xdr:cNvPr>
        <xdr:cNvSpPr>
          <a:spLocks noChangeAspect="1" noChangeArrowheads="1"/>
        </xdr:cNvSpPr>
      </xdr:nvSpPr>
      <xdr:spPr bwMode="auto">
        <a:xfrm>
          <a:off x="26127075" y="27051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25</xdr:col>
      <xdr:colOff>0</xdr:colOff>
      <xdr:row>9</xdr:row>
      <xdr:rowOff>0</xdr:rowOff>
    </xdr:from>
    <xdr:to>
      <xdr:col>25</xdr:col>
      <xdr:colOff>304800</xdr:colOff>
      <xdr:row>9</xdr:row>
      <xdr:rowOff>304800</xdr:rowOff>
    </xdr:to>
    <xdr:sp macro="" textlink="">
      <xdr:nvSpPr>
        <xdr:cNvPr id="43777" name="AutoShape 1026">
          <a:extLst>
            <a:ext uri="{FF2B5EF4-FFF2-40B4-BE49-F238E27FC236}">
              <a16:creationId xmlns:a16="http://schemas.microsoft.com/office/drawing/2014/main" id="{4C99806C-0B65-004C-66AF-F0DD3363021A}"/>
            </a:ext>
          </a:extLst>
        </xdr:cNvPr>
        <xdr:cNvSpPr>
          <a:spLocks noChangeAspect="1" noChangeArrowheads="1"/>
        </xdr:cNvSpPr>
      </xdr:nvSpPr>
      <xdr:spPr bwMode="auto">
        <a:xfrm>
          <a:off x="31851600" y="3810000"/>
          <a:ext cx="30480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17</xdr:col>
      <xdr:colOff>1016001</xdr:colOff>
      <xdr:row>0</xdr:row>
      <xdr:rowOff>1</xdr:rowOff>
    </xdr:from>
    <xdr:to>
      <xdr:col>17</xdr:col>
      <xdr:colOff>2794000</xdr:colOff>
      <xdr:row>2</xdr:row>
      <xdr:rowOff>508000</xdr:rowOff>
    </xdr:to>
    <xdr:pic>
      <xdr:nvPicPr>
        <xdr:cNvPr id="6" name="Imagen 5">
          <a:extLst>
            <a:ext uri="{FF2B5EF4-FFF2-40B4-BE49-F238E27FC236}">
              <a16:creationId xmlns:a16="http://schemas.microsoft.com/office/drawing/2014/main" id="{050FA0E6-67A1-E0DB-7C6D-6EC72EE4AE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2054801" y="1"/>
          <a:ext cx="1777999" cy="177799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6</xdr:col>
      <xdr:colOff>228600</xdr:colOff>
      <xdr:row>0</xdr:row>
      <xdr:rowOff>133350</xdr:rowOff>
    </xdr:from>
    <xdr:to>
      <xdr:col>6</xdr:col>
      <xdr:colOff>714375</xdr:colOff>
      <xdr:row>2</xdr:row>
      <xdr:rowOff>53273</xdr:rowOff>
    </xdr:to>
    <xdr:grpSp>
      <xdr:nvGrpSpPr>
        <xdr:cNvPr id="35" name="Agrupar 6">
          <a:hlinkClick xmlns:r="http://schemas.openxmlformats.org/officeDocument/2006/relationships" r:id="rId1"/>
          <a:extLst>
            <a:ext uri="{FF2B5EF4-FFF2-40B4-BE49-F238E27FC236}">
              <a16:creationId xmlns:a16="http://schemas.microsoft.com/office/drawing/2014/main" id="{0CA535ED-449B-C27C-7806-E9935588898A}"/>
            </a:ext>
          </a:extLst>
        </xdr:cNvPr>
        <xdr:cNvGrpSpPr/>
      </xdr:nvGrpSpPr>
      <xdr:grpSpPr>
        <a:xfrm>
          <a:off x="6045200" y="133350"/>
          <a:ext cx="485775" cy="497773"/>
          <a:chOff x="18251924" y="566431"/>
          <a:chExt cx="1223729" cy="1197917"/>
        </a:xfrm>
        <a:solidFill>
          <a:srgbClr val="FF6600"/>
        </a:solidFill>
      </xdr:grpSpPr>
      <xdr:sp macro="" textlink="">
        <xdr:nvSpPr>
          <xdr:cNvPr id="10" name="object 36">
            <a:extLst>
              <a:ext uri="{FF2B5EF4-FFF2-40B4-BE49-F238E27FC236}">
                <a16:creationId xmlns:a16="http://schemas.microsoft.com/office/drawing/2014/main" id="{638EACA7-0CAB-0DBF-2DD7-99B9E73C8A11}"/>
              </a:ext>
            </a:extLst>
          </xdr:cNvPr>
          <xdr:cNvSpPr/>
        </xdr:nvSpPr>
        <xdr:spPr>
          <a:xfrm>
            <a:off x="18731818" y="566431"/>
            <a:ext cx="263942" cy="268226"/>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11" name="object 37">
            <a:extLst>
              <a:ext uri="{FF2B5EF4-FFF2-40B4-BE49-F238E27FC236}">
                <a16:creationId xmlns:a16="http://schemas.microsoft.com/office/drawing/2014/main" id="{63EA0000-B0C7-FFAC-135B-47F09A7C0A16}"/>
              </a:ext>
            </a:extLst>
          </xdr:cNvPr>
          <xdr:cNvSpPr/>
        </xdr:nvSpPr>
        <xdr:spPr>
          <a:xfrm>
            <a:off x="18299913" y="879361"/>
            <a:ext cx="1151745" cy="201169"/>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12" name="object 38">
            <a:extLst>
              <a:ext uri="{FF2B5EF4-FFF2-40B4-BE49-F238E27FC236}">
                <a16:creationId xmlns:a16="http://schemas.microsoft.com/office/drawing/2014/main" id="{33E60A9A-63CC-3E6B-232E-399E34309D97}"/>
              </a:ext>
            </a:extLst>
          </xdr:cNvPr>
          <xdr:cNvSpPr/>
        </xdr:nvSpPr>
        <xdr:spPr>
          <a:xfrm>
            <a:off x="18251924" y="1102882"/>
            <a:ext cx="551878" cy="581155"/>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13" name="object 39">
            <a:extLst>
              <a:ext uri="{FF2B5EF4-FFF2-40B4-BE49-F238E27FC236}">
                <a16:creationId xmlns:a16="http://schemas.microsoft.com/office/drawing/2014/main" id="{4A8B3ED8-33CE-10F8-8B5E-6B68AC3912C7}"/>
              </a:ext>
            </a:extLst>
          </xdr:cNvPr>
          <xdr:cNvSpPr/>
        </xdr:nvSpPr>
        <xdr:spPr>
          <a:xfrm>
            <a:off x="18923775" y="1102882"/>
            <a:ext cx="551878" cy="581155"/>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5" name="object 40">
            <a:extLst>
              <a:ext uri="{FF2B5EF4-FFF2-40B4-BE49-F238E27FC236}">
                <a16:creationId xmlns:a16="http://schemas.microsoft.com/office/drawing/2014/main" id="{908D7B00-2848-805A-5DEA-384548A044B9}"/>
              </a:ext>
            </a:extLst>
          </xdr:cNvPr>
          <xdr:cNvSpPr/>
        </xdr:nvSpPr>
        <xdr:spPr>
          <a:xfrm>
            <a:off x="18563855" y="1214643"/>
            <a:ext cx="623862" cy="558803"/>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190501</xdr:colOff>
      <xdr:row>0</xdr:row>
      <xdr:rowOff>16565</xdr:rowOff>
    </xdr:from>
    <xdr:to>
      <xdr:col>7</xdr:col>
      <xdr:colOff>670893</xdr:colOff>
      <xdr:row>1</xdr:row>
      <xdr:rowOff>348420</xdr:rowOff>
    </xdr:to>
    <xdr:grpSp>
      <xdr:nvGrpSpPr>
        <xdr:cNvPr id="29" name="Agrupar 6">
          <a:hlinkClick xmlns:r="http://schemas.openxmlformats.org/officeDocument/2006/relationships" r:id="rId1"/>
          <a:extLst>
            <a:ext uri="{FF2B5EF4-FFF2-40B4-BE49-F238E27FC236}">
              <a16:creationId xmlns:a16="http://schemas.microsoft.com/office/drawing/2014/main" id="{6C056203-376F-AC6B-4BA3-FAB27C650A1E}"/>
            </a:ext>
          </a:extLst>
        </xdr:cNvPr>
        <xdr:cNvGrpSpPr/>
      </xdr:nvGrpSpPr>
      <xdr:grpSpPr>
        <a:xfrm>
          <a:off x="5960718" y="16565"/>
          <a:ext cx="480392" cy="514072"/>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A284CC2F-B6FA-287C-65CB-104F3D402AFC}"/>
              </a:ext>
            </a:extLst>
          </xdr:cNvPr>
          <xdr:cNvSpPr/>
        </xdr:nvSpPr>
        <xdr:spPr>
          <a:xfrm>
            <a:off x="18745632" y="572130"/>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B4344AB2-5073-6B0E-6878-7E534A2DFDCB}"/>
              </a:ext>
            </a:extLst>
          </xdr:cNvPr>
          <xdr:cNvSpPr/>
        </xdr:nvSpPr>
        <xdr:spPr>
          <a:xfrm>
            <a:off x="18308888" y="877941"/>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0845D7A3-3740-242B-D218-D63F096B8632}"/>
              </a:ext>
            </a:extLst>
          </xdr:cNvPr>
          <xdr:cNvSpPr/>
        </xdr:nvSpPr>
        <xdr:spPr>
          <a:xfrm>
            <a:off x="18260361" y="1096378"/>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634A7B5E-FBD1-1558-B014-A246AC39A5D4}"/>
              </a:ext>
            </a:extLst>
          </xdr:cNvPr>
          <xdr:cNvSpPr/>
        </xdr:nvSpPr>
        <xdr:spPr>
          <a:xfrm>
            <a:off x="18915477" y="1096378"/>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833D81A1-88FD-7C13-C8E8-3D61CE13E69E}"/>
              </a:ext>
            </a:extLst>
          </xdr:cNvPr>
          <xdr:cNvSpPr/>
        </xdr:nvSpPr>
        <xdr:spPr>
          <a:xfrm>
            <a:off x="18551524" y="1205597"/>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676275</xdr:colOff>
      <xdr:row>0</xdr:row>
      <xdr:rowOff>133350</xdr:rowOff>
    </xdr:from>
    <xdr:to>
      <xdr:col>7</xdr:col>
      <xdr:colOff>394667</xdr:colOff>
      <xdr:row>2</xdr:row>
      <xdr:rowOff>74680</xdr:rowOff>
    </xdr:to>
    <xdr:grpSp>
      <xdr:nvGrpSpPr>
        <xdr:cNvPr id="37" name="Agrupar 6">
          <a:hlinkClick xmlns:r="http://schemas.openxmlformats.org/officeDocument/2006/relationships" r:id="rId1"/>
          <a:extLst>
            <a:ext uri="{FF2B5EF4-FFF2-40B4-BE49-F238E27FC236}">
              <a16:creationId xmlns:a16="http://schemas.microsoft.com/office/drawing/2014/main" id="{0A16AE6F-BE92-F90F-7A9E-B747DFBD22F7}"/>
            </a:ext>
          </a:extLst>
        </xdr:cNvPr>
        <xdr:cNvGrpSpPr/>
      </xdr:nvGrpSpPr>
      <xdr:grpSpPr>
        <a:xfrm>
          <a:off x="6505575" y="133350"/>
          <a:ext cx="518492" cy="487430"/>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2B2D1510-3AA1-E347-7EE3-216A97259279}"/>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CE9776A8-23E0-98EA-EC5A-E7AFC69981FB}"/>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8A64599D-9F81-37ED-2233-FEFF269FBC40}"/>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0B8F2352-3682-ED27-C250-7AF7B1700F78}"/>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FA932AF-E02A-E80B-4353-2C9FB20C70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66675</xdr:colOff>
      <xdr:row>0</xdr:row>
      <xdr:rowOff>133350</xdr:rowOff>
    </xdr:from>
    <xdr:to>
      <xdr:col>6</xdr:col>
      <xdr:colOff>552450</xdr:colOff>
      <xdr:row>2</xdr:row>
      <xdr:rowOff>72323</xdr:rowOff>
    </xdr:to>
    <xdr:grpSp>
      <xdr:nvGrpSpPr>
        <xdr:cNvPr id="35" name="Agrupar 6">
          <a:hlinkClick xmlns:r="http://schemas.openxmlformats.org/officeDocument/2006/relationships" r:id="rId1"/>
          <a:extLst>
            <a:ext uri="{FF2B5EF4-FFF2-40B4-BE49-F238E27FC236}">
              <a16:creationId xmlns:a16="http://schemas.microsoft.com/office/drawing/2014/main" id="{E83AE88A-9702-4412-AA56-353FEF0CB80F}"/>
            </a:ext>
          </a:extLst>
        </xdr:cNvPr>
        <xdr:cNvGrpSpPr/>
      </xdr:nvGrpSpPr>
      <xdr:grpSpPr>
        <a:xfrm>
          <a:off x="4867275" y="133350"/>
          <a:ext cx="485775" cy="485073"/>
          <a:chOff x="18251924" y="566431"/>
          <a:chExt cx="1223729" cy="1197917"/>
        </a:xfrm>
        <a:solidFill>
          <a:srgbClr val="FF6600"/>
        </a:solidFill>
      </xdr:grpSpPr>
      <xdr:sp macro="" textlink="">
        <xdr:nvSpPr>
          <xdr:cNvPr id="22" name="object 36">
            <a:extLst>
              <a:ext uri="{FF2B5EF4-FFF2-40B4-BE49-F238E27FC236}">
                <a16:creationId xmlns:a16="http://schemas.microsoft.com/office/drawing/2014/main" id="{D61210B7-8888-C3DA-6AA2-CA6A264EAFF8}"/>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3" name="object 37">
            <a:extLst>
              <a:ext uri="{FF2B5EF4-FFF2-40B4-BE49-F238E27FC236}">
                <a16:creationId xmlns:a16="http://schemas.microsoft.com/office/drawing/2014/main" id="{B289805D-8F5F-28E6-F0F1-F8CD4151F37E}"/>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4" name="object 38">
            <a:extLst>
              <a:ext uri="{FF2B5EF4-FFF2-40B4-BE49-F238E27FC236}">
                <a16:creationId xmlns:a16="http://schemas.microsoft.com/office/drawing/2014/main" id="{C0E96D27-2192-F27C-3160-284646F71CE3}"/>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5" name="object 39">
            <a:extLst>
              <a:ext uri="{FF2B5EF4-FFF2-40B4-BE49-F238E27FC236}">
                <a16:creationId xmlns:a16="http://schemas.microsoft.com/office/drawing/2014/main" id="{454CF5DF-0BA9-FA42-81B5-62A1BC9DBE6F}"/>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6" name="object 40">
            <a:extLst>
              <a:ext uri="{FF2B5EF4-FFF2-40B4-BE49-F238E27FC236}">
                <a16:creationId xmlns:a16="http://schemas.microsoft.com/office/drawing/2014/main" id="{499608E8-9A70-A220-D698-165C56F9BA98}"/>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8</xdr:col>
      <xdr:colOff>295275</xdr:colOff>
      <xdr:row>0</xdr:row>
      <xdr:rowOff>38100</xdr:rowOff>
    </xdr:from>
    <xdr:to>
      <xdr:col>8</xdr:col>
      <xdr:colOff>781050</xdr:colOff>
      <xdr:row>1</xdr:row>
      <xdr:rowOff>348548</xdr:rowOff>
    </xdr:to>
    <xdr:grpSp>
      <xdr:nvGrpSpPr>
        <xdr:cNvPr id="29" name="Agrupar 6">
          <a:hlinkClick xmlns:r="http://schemas.openxmlformats.org/officeDocument/2006/relationships" r:id="rId1"/>
          <a:extLst>
            <a:ext uri="{FF2B5EF4-FFF2-40B4-BE49-F238E27FC236}">
              <a16:creationId xmlns:a16="http://schemas.microsoft.com/office/drawing/2014/main" id="{222D78D3-137C-C4E9-6EDA-AB2F5D765371}"/>
            </a:ext>
          </a:extLst>
        </xdr:cNvPr>
        <xdr:cNvGrpSpPr/>
      </xdr:nvGrpSpPr>
      <xdr:grpSpPr>
        <a:xfrm>
          <a:off x="7718425" y="38100"/>
          <a:ext cx="485775" cy="488248"/>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99C44619-4312-3DF8-BB33-35BB52A870D0}"/>
              </a:ext>
            </a:extLst>
          </xdr:cNvPr>
          <xdr:cNvSpPr/>
        </xdr:nvSpPr>
        <xdr:spPr>
          <a:xfrm>
            <a:off x="18731818" y="566431"/>
            <a:ext cx="263942" cy="263312"/>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8B034264-FF10-4D39-3C16-3B72230B27D4}"/>
              </a:ext>
            </a:extLst>
          </xdr:cNvPr>
          <xdr:cNvSpPr/>
        </xdr:nvSpPr>
        <xdr:spPr>
          <a:xfrm>
            <a:off x="18299913" y="873629"/>
            <a:ext cx="1151745" cy="197484"/>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D3CDFE6A-808B-544D-3925-8D976B1F69C2}"/>
              </a:ext>
            </a:extLst>
          </xdr:cNvPr>
          <xdr:cNvSpPr/>
        </xdr:nvSpPr>
        <xdr:spPr>
          <a:xfrm>
            <a:off x="18251924" y="1093056"/>
            <a:ext cx="551878" cy="592453"/>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A4C9AB96-0418-61BF-6857-35A7DFEAEF51}"/>
              </a:ext>
            </a:extLst>
          </xdr:cNvPr>
          <xdr:cNvSpPr/>
        </xdr:nvSpPr>
        <xdr:spPr>
          <a:xfrm>
            <a:off x="18923775" y="1093056"/>
            <a:ext cx="551878" cy="592453"/>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D110EAD3-1E60-4E75-6733-1E5D5FFC875F}"/>
              </a:ext>
            </a:extLst>
          </xdr:cNvPr>
          <xdr:cNvSpPr/>
        </xdr:nvSpPr>
        <xdr:spPr>
          <a:xfrm>
            <a:off x="18563855" y="1202769"/>
            <a:ext cx="623862" cy="570510"/>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752475</xdr:colOff>
      <xdr:row>0</xdr:row>
      <xdr:rowOff>228600</xdr:rowOff>
    </xdr:from>
    <xdr:to>
      <xdr:col>2</xdr:col>
      <xdr:colOff>1232867</xdr:colOff>
      <xdr:row>1</xdr:row>
      <xdr:rowOff>369955</xdr:rowOff>
    </xdr:to>
    <xdr:grpSp>
      <xdr:nvGrpSpPr>
        <xdr:cNvPr id="31" name="Agrupar 6">
          <a:hlinkClick xmlns:r="http://schemas.openxmlformats.org/officeDocument/2006/relationships" r:id="rId1"/>
          <a:extLst>
            <a:ext uri="{FF2B5EF4-FFF2-40B4-BE49-F238E27FC236}">
              <a16:creationId xmlns:a16="http://schemas.microsoft.com/office/drawing/2014/main" id="{82410C13-DD9D-C494-5588-463ACCF40BCE}"/>
            </a:ext>
          </a:extLst>
        </xdr:cNvPr>
        <xdr:cNvGrpSpPr/>
      </xdr:nvGrpSpPr>
      <xdr:grpSpPr>
        <a:xfrm>
          <a:off x="6130925" y="228600"/>
          <a:ext cx="4803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3CBB6B4-D5DF-3226-B0FF-C9C88D9AA2A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BD480ED1-1A7C-A7DD-0860-610590C12FF4}"/>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81E811E2-5172-0508-8234-5EB5B878C559}"/>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696B8EF4-FA7C-3543-F620-F27654AE23C2}"/>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DAA3BC4A-8DD8-FAF8-B5A3-0D3D95E19D23}"/>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638175</xdr:colOff>
      <xdr:row>0</xdr:row>
      <xdr:rowOff>257175</xdr:rowOff>
    </xdr:from>
    <xdr:to>
      <xdr:col>7</xdr:col>
      <xdr:colOff>356567</xdr:colOff>
      <xdr:row>2</xdr:row>
      <xdr:rowOff>17530</xdr:rowOff>
    </xdr:to>
    <xdr:grpSp>
      <xdr:nvGrpSpPr>
        <xdr:cNvPr id="29" name="Agrupar 6">
          <a:hlinkClick xmlns:r="http://schemas.openxmlformats.org/officeDocument/2006/relationships" r:id="rId1"/>
          <a:extLst>
            <a:ext uri="{FF2B5EF4-FFF2-40B4-BE49-F238E27FC236}">
              <a16:creationId xmlns:a16="http://schemas.microsoft.com/office/drawing/2014/main" id="{1468D58A-8565-B7E8-7EBA-B648D03B829D}"/>
            </a:ext>
          </a:extLst>
        </xdr:cNvPr>
        <xdr:cNvGrpSpPr/>
      </xdr:nvGrpSpPr>
      <xdr:grpSpPr>
        <a:xfrm>
          <a:off x="5438775" y="257175"/>
          <a:ext cx="867742" cy="522355"/>
          <a:chOff x="18251924" y="566431"/>
          <a:chExt cx="1223729" cy="1197917"/>
        </a:xfrm>
        <a:solidFill>
          <a:srgbClr val="FF6600"/>
        </a:solidFill>
      </xdr:grpSpPr>
      <xdr:sp macro="" textlink="">
        <xdr:nvSpPr>
          <xdr:cNvPr id="4" name="object 36">
            <a:extLst>
              <a:ext uri="{FF2B5EF4-FFF2-40B4-BE49-F238E27FC236}">
                <a16:creationId xmlns:a16="http://schemas.microsoft.com/office/drawing/2014/main" id="{82E2BFDE-ECB0-F048-BA7B-D6FC7BDD79D5}"/>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5" name="object 37">
            <a:extLst>
              <a:ext uri="{FF2B5EF4-FFF2-40B4-BE49-F238E27FC236}">
                <a16:creationId xmlns:a16="http://schemas.microsoft.com/office/drawing/2014/main" id="{60B6ACDD-8776-71CE-299B-EE17EA2A62FE}"/>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6" name="object 38">
            <a:extLst>
              <a:ext uri="{FF2B5EF4-FFF2-40B4-BE49-F238E27FC236}">
                <a16:creationId xmlns:a16="http://schemas.microsoft.com/office/drawing/2014/main" id="{8D568AD3-7442-7317-FE03-371E8422E98A}"/>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7" name="object 39">
            <a:extLst>
              <a:ext uri="{FF2B5EF4-FFF2-40B4-BE49-F238E27FC236}">
                <a16:creationId xmlns:a16="http://schemas.microsoft.com/office/drawing/2014/main" id="{81BC9526-571F-F8ED-ADFD-7588FA04FBAE}"/>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8" name="object 40">
            <a:extLst>
              <a:ext uri="{FF2B5EF4-FFF2-40B4-BE49-F238E27FC236}">
                <a16:creationId xmlns:a16="http://schemas.microsoft.com/office/drawing/2014/main" id="{695C0F19-53DF-F1B4-C6A0-3F66328A8A0A}"/>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8</xdr:col>
      <xdr:colOff>57150</xdr:colOff>
      <xdr:row>0</xdr:row>
      <xdr:rowOff>190500</xdr:rowOff>
    </xdr:from>
    <xdr:to>
      <xdr:col>9</xdr:col>
      <xdr:colOff>80342</xdr:colOff>
      <xdr:row>1</xdr:row>
      <xdr:rowOff>331855</xdr:rowOff>
    </xdr:to>
    <xdr:grpSp>
      <xdr:nvGrpSpPr>
        <xdr:cNvPr id="31" name="Agrupar 6">
          <a:hlinkClick xmlns:r="http://schemas.openxmlformats.org/officeDocument/2006/relationships" r:id="rId1"/>
          <a:extLst>
            <a:ext uri="{FF2B5EF4-FFF2-40B4-BE49-F238E27FC236}">
              <a16:creationId xmlns:a16="http://schemas.microsoft.com/office/drawing/2014/main" id="{45508523-C24D-93E1-D330-5FE5B73C3A21}"/>
            </a:ext>
          </a:extLst>
        </xdr:cNvPr>
        <xdr:cNvGrpSpPr/>
      </xdr:nvGrpSpPr>
      <xdr:grpSpPr>
        <a:xfrm>
          <a:off x="5435600" y="190500"/>
          <a:ext cx="505792" cy="522355"/>
          <a:chOff x="18251924" y="566431"/>
          <a:chExt cx="1223729" cy="1197917"/>
        </a:xfrm>
        <a:solidFill>
          <a:srgbClr val="FF6600"/>
        </a:solidFill>
      </xdr:grpSpPr>
      <xdr:sp macro="" textlink="">
        <xdr:nvSpPr>
          <xdr:cNvPr id="6" name="object 36">
            <a:extLst>
              <a:ext uri="{FF2B5EF4-FFF2-40B4-BE49-F238E27FC236}">
                <a16:creationId xmlns:a16="http://schemas.microsoft.com/office/drawing/2014/main" id="{551FA708-8F45-391C-8A6F-8A5CCF99CD5A}"/>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7" name="object 37">
            <a:extLst>
              <a:ext uri="{FF2B5EF4-FFF2-40B4-BE49-F238E27FC236}">
                <a16:creationId xmlns:a16="http://schemas.microsoft.com/office/drawing/2014/main" id="{702931FD-2368-29FD-1880-4276A73EB706}"/>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8" name="object 38">
            <a:extLst>
              <a:ext uri="{FF2B5EF4-FFF2-40B4-BE49-F238E27FC236}">
                <a16:creationId xmlns:a16="http://schemas.microsoft.com/office/drawing/2014/main" id="{E1440DA0-61DD-93CD-B573-13DA131422A3}"/>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9" name="object 39">
            <a:extLst>
              <a:ext uri="{FF2B5EF4-FFF2-40B4-BE49-F238E27FC236}">
                <a16:creationId xmlns:a16="http://schemas.microsoft.com/office/drawing/2014/main" id="{FA64947E-CCDD-05F7-1EC6-A0699A4BE1FF}"/>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10" name="object 40">
            <a:extLst>
              <a:ext uri="{FF2B5EF4-FFF2-40B4-BE49-F238E27FC236}">
                <a16:creationId xmlns:a16="http://schemas.microsoft.com/office/drawing/2014/main" id="{1F4ECEAE-9C4D-EBD5-A587-F6C8AA204EC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714375</xdr:colOff>
      <xdr:row>0</xdr:row>
      <xdr:rowOff>171450</xdr:rowOff>
    </xdr:from>
    <xdr:to>
      <xdr:col>7</xdr:col>
      <xdr:colOff>432767</xdr:colOff>
      <xdr:row>2</xdr:row>
      <xdr:rowOff>112780</xdr:rowOff>
    </xdr:to>
    <xdr:grpSp>
      <xdr:nvGrpSpPr>
        <xdr:cNvPr id="35" name="Agrupar 6">
          <a:hlinkClick xmlns:r="http://schemas.openxmlformats.org/officeDocument/2006/relationships" r:id="rId1"/>
          <a:extLst>
            <a:ext uri="{FF2B5EF4-FFF2-40B4-BE49-F238E27FC236}">
              <a16:creationId xmlns:a16="http://schemas.microsoft.com/office/drawing/2014/main" id="{60C9AAC8-DF4E-6D01-99ED-B953B34CD568}"/>
            </a:ext>
          </a:extLst>
        </xdr:cNvPr>
        <xdr:cNvGrpSpPr/>
      </xdr:nvGrpSpPr>
      <xdr:grpSpPr>
        <a:xfrm>
          <a:off x="5006975" y="171450"/>
          <a:ext cx="433221" cy="494687"/>
          <a:chOff x="18251924" y="566431"/>
          <a:chExt cx="1223729" cy="1197917"/>
        </a:xfrm>
        <a:solidFill>
          <a:srgbClr val="FF6600"/>
        </a:solidFill>
      </xdr:grpSpPr>
      <xdr:sp macro="" textlink="">
        <xdr:nvSpPr>
          <xdr:cNvPr id="24" name="object 36">
            <a:extLst>
              <a:ext uri="{FF2B5EF4-FFF2-40B4-BE49-F238E27FC236}">
                <a16:creationId xmlns:a16="http://schemas.microsoft.com/office/drawing/2014/main" id="{ADD426F9-AB31-C58B-15D9-EFC80FDE7E7E}"/>
              </a:ext>
            </a:extLst>
          </xdr:cNvPr>
          <xdr:cNvSpPr/>
        </xdr:nvSpPr>
        <xdr:spPr>
          <a:xfrm>
            <a:off x="18737195" y="566431"/>
            <a:ext cx="266899" cy="262124"/>
          </a:xfrm>
          <a:custGeom>
            <a:avLst/>
            <a:gdLst/>
            <a:ahLst/>
            <a:cxnLst/>
            <a:rect l="l" t="t" r="r" b="b"/>
            <a:pathLst>
              <a:path w="263525" h="266065">
                <a:moveTo>
                  <a:pt x="131566" y="0"/>
                </a:moveTo>
                <a:lnTo>
                  <a:pt x="90059" y="6792"/>
                </a:lnTo>
                <a:lnTo>
                  <a:pt x="53953" y="25690"/>
                </a:lnTo>
                <a:lnTo>
                  <a:pt x="25443" y="54475"/>
                </a:lnTo>
                <a:lnTo>
                  <a:pt x="6726" y="90929"/>
                </a:lnTo>
                <a:lnTo>
                  <a:pt x="0" y="132833"/>
                </a:lnTo>
                <a:lnTo>
                  <a:pt x="6726" y="174731"/>
                </a:lnTo>
                <a:lnTo>
                  <a:pt x="25443" y="211179"/>
                </a:lnTo>
                <a:lnTo>
                  <a:pt x="53953" y="239960"/>
                </a:lnTo>
                <a:lnTo>
                  <a:pt x="90059" y="258855"/>
                </a:lnTo>
                <a:lnTo>
                  <a:pt x="131566" y="265646"/>
                </a:lnTo>
                <a:lnTo>
                  <a:pt x="173084" y="258855"/>
                </a:lnTo>
                <a:lnTo>
                  <a:pt x="209190" y="239960"/>
                </a:lnTo>
                <a:lnTo>
                  <a:pt x="237692" y="211179"/>
                </a:lnTo>
                <a:lnTo>
                  <a:pt x="256400" y="174731"/>
                </a:lnTo>
                <a:lnTo>
                  <a:pt x="263122" y="132833"/>
                </a:lnTo>
                <a:lnTo>
                  <a:pt x="256400" y="90929"/>
                </a:lnTo>
                <a:lnTo>
                  <a:pt x="237692" y="54475"/>
                </a:lnTo>
                <a:lnTo>
                  <a:pt x="209190" y="25690"/>
                </a:lnTo>
                <a:lnTo>
                  <a:pt x="173084" y="6792"/>
                </a:lnTo>
                <a:lnTo>
                  <a:pt x="131566" y="0"/>
                </a:lnTo>
                <a:close/>
              </a:path>
            </a:pathLst>
          </a:custGeom>
          <a:grpFill/>
        </xdr:spPr>
        <xdr:txBody>
          <a:bodyPr wrap="square" lIns="0" tIns="0" rIns="0" bIns="0" rtlCol="0"/>
          <a:lstStyle/>
          <a:p>
            <a:endParaRPr lang="en-US"/>
          </a:p>
        </xdr:txBody>
      </xdr:sp>
      <xdr:sp macro="" textlink="">
        <xdr:nvSpPr>
          <xdr:cNvPr id="25" name="object 37">
            <a:extLst>
              <a:ext uri="{FF2B5EF4-FFF2-40B4-BE49-F238E27FC236}">
                <a16:creationId xmlns:a16="http://schemas.microsoft.com/office/drawing/2014/main" id="{D7962025-61B1-B275-093C-2FBB4DDF69F9}"/>
              </a:ext>
            </a:extLst>
          </xdr:cNvPr>
          <xdr:cNvSpPr/>
        </xdr:nvSpPr>
        <xdr:spPr>
          <a:xfrm>
            <a:off x="18300451" y="872243"/>
            <a:ext cx="1140387" cy="196593"/>
          </a:xfrm>
          <a:custGeom>
            <a:avLst/>
            <a:gdLst/>
            <a:ahLst/>
            <a:cxnLst/>
            <a:rect l="l" t="t" r="r" b="b"/>
            <a:pathLst>
              <a:path w="1134109" h="182244">
                <a:moveTo>
                  <a:pt x="1017895" y="2638"/>
                </a:moveTo>
                <a:lnTo>
                  <a:pt x="930903" y="2638"/>
                </a:lnTo>
                <a:lnTo>
                  <a:pt x="809514" y="178696"/>
                </a:lnTo>
                <a:lnTo>
                  <a:pt x="888150" y="178696"/>
                </a:lnTo>
                <a:lnTo>
                  <a:pt x="907040" y="146916"/>
                </a:lnTo>
                <a:lnTo>
                  <a:pt x="1112791" y="146916"/>
                </a:lnTo>
                <a:lnTo>
                  <a:pt x="1087516" y="108488"/>
                </a:lnTo>
                <a:lnTo>
                  <a:pt x="930411" y="108488"/>
                </a:lnTo>
                <a:lnTo>
                  <a:pt x="970085" y="44490"/>
                </a:lnTo>
                <a:lnTo>
                  <a:pt x="1045422" y="44490"/>
                </a:lnTo>
                <a:lnTo>
                  <a:pt x="1017895" y="2638"/>
                </a:lnTo>
                <a:close/>
              </a:path>
              <a:path w="1134109" h="182244">
                <a:moveTo>
                  <a:pt x="1112791" y="146916"/>
                </a:moveTo>
                <a:lnTo>
                  <a:pt x="1028680" y="146916"/>
                </a:lnTo>
                <a:lnTo>
                  <a:pt x="1046376" y="178696"/>
                </a:lnTo>
                <a:lnTo>
                  <a:pt x="1133693" y="178696"/>
                </a:lnTo>
                <a:lnTo>
                  <a:pt x="1112791" y="146916"/>
                </a:lnTo>
                <a:close/>
              </a:path>
              <a:path w="1134109" h="182244">
                <a:moveTo>
                  <a:pt x="1045422" y="44490"/>
                </a:moveTo>
                <a:lnTo>
                  <a:pt x="970085" y="44490"/>
                </a:lnTo>
                <a:lnTo>
                  <a:pt x="1007613" y="108488"/>
                </a:lnTo>
                <a:lnTo>
                  <a:pt x="1087516" y="108488"/>
                </a:lnTo>
                <a:lnTo>
                  <a:pt x="1045422" y="44490"/>
                </a:lnTo>
                <a:close/>
              </a:path>
              <a:path w="1134109" h="182244">
                <a:moveTo>
                  <a:pt x="623467" y="2638"/>
                </a:moveTo>
                <a:lnTo>
                  <a:pt x="524235" y="2638"/>
                </a:lnTo>
                <a:lnTo>
                  <a:pt x="524235" y="178696"/>
                </a:lnTo>
                <a:lnTo>
                  <a:pt x="599343" y="178696"/>
                </a:lnTo>
                <a:lnTo>
                  <a:pt x="599343" y="60165"/>
                </a:lnTo>
                <a:lnTo>
                  <a:pt x="675197" y="60165"/>
                </a:lnTo>
                <a:lnTo>
                  <a:pt x="623467" y="2638"/>
                </a:lnTo>
                <a:close/>
              </a:path>
              <a:path w="1134109" h="182244">
                <a:moveTo>
                  <a:pt x="675197" y="60165"/>
                </a:moveTo>
                <a:lnTo>
                  <a:pt x="599343" y="60165"/>
                </a:lnTo>
                <a:lnTo>
                  <a:pt x="702093" y="178696"/>
                </a:lnTo>
                <a:lnTo>
                  <a:pt x="805022" y="178696"/>
                </a:lnTo>
                <a:lnTo>
                  <a:pt x="805022" y="120771"/>
                </a:lnTo>
                <a:lnTo>
                  <a:pt x="729695" y="120771"/>
                </a:lnTo>
                <a:lnTo>
                  <a:pt x="675197" y="60165"/>
                </a:lnTo>
                <a:close/>
              </a:path>
              <a:path w="1134109" h="182244">
                <a:moveTo>
                  <a:pt x="805022" y="2638"/>
                </a:moveTo>
                <a:lnTo>
                  <a:pt x="729695" y="2638"/>
                </a:lnTo>
                <a:lnTo>
                  <a:pt x="729695" y="120771"/>
                </a:lnTo>
                <a:lnTo>
                  <a:pt x="805022" y="120771"/>
                </a:lnTo>
                <a:lnTo>
                  <a:pt x="805022" y="2638"/>
                </a:lnTo>
                <a:close/>
              </a:path>
              <a:path w="1134109" h="182244">
                <a:moveTo>
                  <a:pt x="486529" y="2638"/>
                </a:moveTo>
                <a:lnTo>
                  <a:pt x="277719" y="2638"/>
                </a:lnTo>
                <a:lnTo>
                  <a:pt x="277719" y="178696"/>
                </a:lnTo>
                <a:lnTo>
                  <a:pt x="491503" y="178696"/>
                </a:lnTo>
                <a:lnTo>
                  <a:pt x="491503" y="140278"/>
                </a:lnTo>
                <a:lnTo>
                  <a:pt x="356135" y="140278"/>
                </a:lnTo>
                <a:lnTo>
                  <a:pt x="356135" y="106111"/>
                </a:lnTo>
                <a:lnTo>
                  <a:pt x="476728" y="106111"/>
                </a:lnTo>
                <a:lnTo>
                  <a:pt x="476728" y="68626"/>
                </a:lnTo>
                <a:lnTo>
                  <a:pt x="356135" y="68626"/>
                </a:lnTo>
                <a:lnTo>
                  <a:pt x="356135" y="40606"/>
                </a:lnTo>
                <a:lnTo>
                  <a:pt x="486529" y="40606"/>
                </a:lnTo>
                <a:lnTo>
                  <a:pt x="486529" y="2638"/>
                </a:lnTo>
                <a:close/>
              </a:path>
              <a:path w="1134109" h="182244">
                <a:moveTo>
                  <a:pt x="77034" y="120530"/>
                </a:moveTo>
                <a:lnTo>
                  <a:pt x="0" y="120530"/>
                </a:lnTo>
                <a:lnTo>
                  <a:pt x="10" y="123242"/>
                </a:lnTo>
                <a:lnTo>
                  <a:pt x="15456" y="159750"/>
                </a:lnTo>
                <a:lnTo>
                  <a:pt x="63626" y="178179"/>
                </a:lnTo>
                <a:lnTo>
                  <a:pt x="116760" y="181659"/>
                </a:lnTo>
                <a:lnTo>
                  <a:pt x="146105" y="180756"/>
                </a:lnTo>
                <a:lnTo>
                  <a:pt x="193907" y="173526"/>
                </a:lnTo>
                <a:lnTo>
                  <a:pt x="237246" y="149648"/>
                </a:lnTo>
                <a:lnTo>
                  <a:pt x="239173" y="146215"/>
                </a:lnTo>
                <a:lnTo>
                  <a:pt x="124174" y="146215"/>
                </a:lnTo>
                <a:lnTo>
                  <a:pt x="112746" y="145903"/>
                </a:lnTo>
                <a:lnTo>
                  <a:pt x="76385" y="132770"/>
                </a:lnTo>
                <a:lnTo>
                  <a:pt x="76385" y="124875"/>
                </a:lnTo>
                <a:lnTo>
                  <a:pt x="76591" y="123158"/>
                </a:lnTo>
                <a:lnTo>
                  <a:pt x="77034" y="121032"/>
                </a:lnTo>
                <a:lnTo>
                  <a:pt x="77034" y="120530"/>
                </a:lnTo>
                <a:close/>
              </a:path>
              <a:path w="1134109" h="182244">
                <a:moveTo>
                  <a:pt x="122907" y="0"/>
                </a:moveTo>
                <a:lnTo>
                  <a:pt x="71241" y="3400"/>
                </a:lnTo>
                <a:lnTo>
                  <a:pt x="33695" y="13601"/>
                </a:lnTo>
                <a:lnTo>
                  <a:pt x="5120" y="41005"/>
                </a:lnTo>
                <a:lnTo>
                  <a:pt x="3214" y="60291"/>
                </a:lnTo>
                <a:lnTo>
                  <a:pt x="4816" y="66689"/>
                </a:lnTo>
                <a:lnTo>
                  <a:pt x="34196" y="93279"/>
                </a:lnTo>
                <a:lnTo>
                  <a:pt x="76830" y="105089"/>
                </a:lnTo>
                <a:lnTo>
                  <a:pt x="113085" y="111619"/>
                </a:lnTo>
                <a:lnTo>
                  <a:pt x="114865" y="111965"/>
                </a:lnTo>
                <a:lnTo>
                  <a:pt x="153475" y="120959"/>
                </a:lnTo>
                <a:lnTo>
                  <a:pt x="163942" y="130802"/>
                </a:lnTo>
                <a:lnTo>
                  <a:pt x="163942" y="135587"/>
                </a:lnTo>
                <a:lnTo>
                  <a:pt x="124174" y="146215"/>
                </a:lnTo>
                <a:lnTo>
                  <a:pt x="239173" y="146215"/>
                </a:lnTo>
                <a:lnTo>
                  <a:pt x="243475" y="138552"/>
                </a:lnTo>
                <a:lnTo>
                  <a:pt x="245552" y="125901"/>
                </a:lnTo>
                <a:lnTo>
                  <a:pt x="245552" y="118080"/>
                </a:lnTo>
                <a:lnTo>
                  <a:pt x="221134" y="88196"/>
                </a:lnTo>
                <a:lnTo>
                  <a:pt x="176773" y="73944"/>
                </a:lnTo>
                <a:lnTo>
                  <a:pt x="133095" y="66374"/>
                </a:lnTo>
                <a:lnTo>
                  <a:pt x="112135" y="62287"/>
                </a:lnTo>
                <a:lnTo>
                  <a:pt x="97161" y="57805"/>
                </a:lnTo>
                <a:lnTo>
                  <a:pt x="88176" y="52918"/>
                </a:lnTo>
                <a:lnTo>
                  <a:pt x="85180" y="47611"/>
                </a:lnTo>
                <a:lnTo>
                  <a:pt x="85180" y="43506"/>
                </a:lnTo>
                <a:lnTo>
                  <a:pt x="119902" y="34752"/>
                </a:lnTo>
                <a:lnTo>
                  <a:pt x="232681" y="34752"/>
                </a:lnTo>
                <a:lnTo>
                  <a:pt x="229833" y="28957"/>
                </a:lnTo>
                <a:lnTo>
                  <a:pt x="193023" y="7151"/>
                </a:lnTo>
                <a:lnTo>
                  <a:pt x="150042" y="793"/>
                </a:lnTo>
                <a:lnTo>
                  <a:pt x="122907" y="0"/>
                </a:lnTo>
                <a:close/>
              </a:path>
              <a:path w="1134109" h="182244">
                <a:moveTo>
                  <a:pt x="232681" y="34752"/>
                </a:moveTo>
                <a:lnTo>
                  <a:pt x="119902" y="34752"/>
                </a:lnTo>
                <a:lnTo>
                  <a:pt x="129985" y="35052"/>
                </a:lnTo>
                <a:lnTo>
                  <a:pt x="138778" y="35945"/>
                </a:lnTo>
                <a:lnTo>
                  <a:pt x="146279" y="37425"/>
                </a:lnTo>
                <a:lnTo>
                  <a:pt x="152487" y="39485"/>
                </a:lnTo>
                <a:lnTo>
                  <a:pt x="159890" y="42616"/>
                </a:lnTo>
                <a:lnTo>
                  <a:pt x="163576" y="47150"/>
                </a:lnTo>
                <a:lnTo>
                  <a:pt x="163576" y="54061"/>
                </a:lnTo>
                <a:lnTo>
                  <a:pt x="236830" y="54061"/>
                </a:lnTo>
                <a:lnTo>
                  <a:pt x="236830" y="52008"/>
                </a:lnTo>
                <a:lnTo>
                  <a:pt x="235080" y="39632"/>
                </a:lnTo>
                <a:lnTo>
                  <a:pt x="232681" y="34752"/>
                </a:lnTo>
                <a:close/>
              </a:path>
            </a:pathLst>
          </a:custGeom>
          <a:grpFill/>
        </xdr:spPr>
        <xdr:txBody>
          <a:bodyPr wrap="square" lIns="0" tIns="0" rIns="0" bIns="0" rtlCol="0"/>
          <a:lstStyle/>
          <a:p>
            <a:endParaRPr lang="en-US"/>
          </a:p>
        </xdr:txBody>
      </xdr:sp>
      <xdr:sp macro="" textlink="">
        <xdr:nvSpPr>
          <xdr:cNvPr id="26" name="object 38">
            <a:extLst>
              <a:ext uri="{FF2B5EF4-FFF2-40B4-BE49-F238E27FC236}">
                <a16:creationId xmlns:a16="http://schemas.microsoft.com/office/drawing/2014/main" id="{4C348367-BCAE-BE9B-7A3F-3BCABD3AE182}"/>
              </a:ext>
            </a:extLst>
          </xdr:cNvPr>
          <xdr:cNvSpPr/>
        </xdr:nvSpPr>
        <xdr:spPr>
          <a:xfrm>
            <a:off x="18251924" y="1090680"/>
            <a:ext cx="558062" cy="589780"/>
          </a:xfrm>
          <a:custGeom>
            <a:avLst/>
            <a:gdLst/>
            <a:ahLst/>
            <a:cxnLst/>
            <a:rect l="l" t="t" r="r" b="b"/>
            <a:pathLst>
              <a:path w="561975" h="576580">
                <a:moveTo>
                  <a:pt x="561878" y="0"/>
                </a:moveTo>
                <a:lnTo>
                  <a:pt x="0" y="0"/>
                </a:lnTo>
                <a:lnTo>
                  <a:pt x="0" y="92908"/>
                </a:lnTo>
                <a:lnTo>
                  <a:pt x="349099" y="92908"/>
                </a:lnTo>
                <a:lnTo>
                  <a:pt x="364660" y="97180"/>
                </a:lnTo>
                <a:lnTo>
                  <a:pt x="375309" y="108100"/>
                </a:lnTo>
                <a:lnTo>
                  <a:pt x="379410" y="122818"/>
                </a:lnTo>
                <a:lnTo>
                  <a:pt x="375328" y="138487"/>
                </a:lnTo>
                <a:lnTo>
                  <a:pt x="162068" y="509963"/>
                </a:lnTo>
                <a:lnTo>
                  <a:pt x="232129" y="576076"/>
                </a:lnTo>
                <a:lnTo>
                  <a:pt x="561878" y="0"/>
                </a:lnTo>
                <a:close/>
              </a:path>
            </a:pathLst>
          </a:custGeom>
          <a:grpFill/>
        </xdr:spPr>
        <xdr:txBody>
          <a:bodyPr wrap="square" lIns="0" tIns="0" rIns="0" bIns="0" rtlCol="0"/>
          <a:lstStyle/>
          <a:p>
            <a:endParaRPr lang="en-US"/>
          </a:p>
        </xdr:txBody>
      </xdr:sp>
      <xdr:sp macro="" textlink="">
        <xdr:nvSpPr>
          <xdr:cNvPr id="27" name="object 39">
            <a:extLst>
              <a:ext uri="{FF2B5EF4-FFF2-40B4-BE49-F238E27FC236}">
                <a16:creationId xmlns:a16="http://schemas.microsoft.com/office/drawing/2014/main" id="{B77244AC-0486-7F44-B1AC-2CF9151DC1B3}"/>
              </a:ext>
            </a:extLst>
          </xdr:cNvPr>
          <xdr:cNvSpPr/>
        </xdr:nvSpPr>
        <xdr:spPr>
          <a:xfrm>
            <a:off x="18907040" y="1090680"/>
            <a:ext cx="558062" cy="589780"/>
          </a:xfrm>
          <a:custGeom>
            <a:avLst/>
            <a:gdLst/>
            <a:ahLst/>
            <a:cxnLst/>
            <a:rect l="l" t="t" r="r" b="b"/>
            <a:pathLst>
              <a:path w="561975" h="576580">
                <a:moveTo>
                  <a:pt x="561878" y="0"/>
                </a:moveTo>
                <a:lnTo>
                  <a:pt x="0" y="0"/>
                </a:lnTo>
                <a:lnTo>
                  <a:pt x="329759" y="576076"/>
                </a:lnTo>
                <a:lnTo>
                  <a:pt x="399820" y="509963"/>
                </a:lnTo>
                <a:lnTo>
                  <a:pt x="186559" y="138487"/>
                </a:lnTo>
                <a:lnTo>
                  <a:pt x="182478" y="122818"/>
                </a:lnTo>
                <a:lnTo>
                  <a:pt x="186579" y="108100"/>
                </a:lnTo>
                <a:lnTo>
                  <a:pt x="197227" y="97180"/>
                </a:lnTo>
                <a:lnTo>
                  <a:pt x="212789" y="92908"/>
                </a:lnTo>
                <a:lnTo>
                  <a:pt x="561878" y="92908"/>
                </a:lnTo>
                <a:lnTo>
                  <a:pt x="561878" y="0"/>
                </a:lnTo>
                <a:close/>
              </a:path>
            </a:pathLst>
          </a:custGeom>
          <a:grpFill/>
        </xdr:spPr>
        <xdr:txBody>
          <a:bodyPr wrap="square" lIns="0" tIns="0" rIns="0" bIns="0" rtlCol="0"/>
          <a:lstStyle/>
          <a:p>
            <a:endParaRPr lang="en-US"/>
          </a:p>
        </xdr:txBody>
      </xdr:sp>
      <xdr:sp macro="" textlink="">
        <xdr:nvSpPr>
          <xdr:cNvPr id="28" name="object 40">
            <a:extLst>
              <a:ext uri="{FF2B5EF4-FFF2-40B4-BE49-F238E27FC236}">
                <a16:creationId xmlns:a16="http://schemas.microsoft.com/office/drawing/2014/main" id="{DE48DDEA-A893-A10E-E567-90853C0BB151}"/>
              </a:ext>
            </a:extLst>
          </xdr:cNvPr>
          <xdr:cNvSpPr/>
        </xdr:nvSpPr>
        <xdr:spPr>
          <a:xfrm>
            <a:off x="18543087" y="1199898"/>
            <a:ext cx="630852" cy="567936"/>
          </a:xfrm>
          <a:custGeom>
            <a:avLst/>
            <a:gdLst/>
            <a:ahLst/>
            <a:cxnLst/>
            <a:rect l="l" t="t" r="r" b="b"/>
            <a:pathLst>
              <a:path w="626744" h="569594">
                <a:moveTo>
                  <a:pt x="309603" y="0"/>
                </a:moveTo>
                <a:lnTo>
                  <a:pt x="308838" y="1329"/>
                </a:lnTo>
                <a:lnTo>
                  <a:pt x="0" y="528360"/>
                </a:lnTo>
                <a:lnTo>
                  <a:pt x="82290" y="569218"/>
                </a:lnTo>
                <a:lnTo>
                  <a:pt x="284996" y="226254"/>
                </a:lnTo>
                <a:lnTo>
                  <a:pt x="296647" y="214874"/>
                </a:lnTo>
                <a:lnTo>
                  <a:pt x="311536" y="211083"/>
                </a:lnTo>
                <a:lnTo>
                  <a:pt x="436830" y="211083"/>
                </a:lnTo>
                <a:lnTo>
                  <a:pt x="309603" y="0"/>
                </a:lnTo>
                <a:close/>
              </a:path>
              <a:path w="626744" h="569594">
                <a:moveTo>
                  <a:pt x="436830" y="211083"/>
                </a:moveTo>
                <a:lnTo>
                  <a:pt x="311536" y="211083"/>
                </a:lnTo>
                <a:lnTo>
                  <a:pt x="326434" y="214881"/>
                </a:lnTo>
                <a:lnTo>
                  <a:pt x="338132" y="226265"/>
                </a:lnTo>
                <a:lnTo>
                  <a:pt x="542140" y="569218"/>
                </a:lnTo>
                <a:lnTo>
                  <a:pt x="626221" y="525303"/>
                </a:lnTo>
                <a:lnTo>
                  <a:pt x="436830" y="211083"/>
                </a:lnTo>
                <a:close/>
              </a:path>
            </a:pathLst>
          </a:custGeom>
          <a:grpFill/>
        </xdr:spPr>
        <xdr:txBody>
          <a:bodyPr wrap="square" lIns="0" tIns="0" rIns="0" bIns="0" rtlCol="0"/>
          <a:lstStyle/>
          <a:p>
            <a:endParaRPr lang="en-US"/>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oneCell">
    <xdr:from>
      <xdr:col>22</xdr:col>
      <xdr:colOff>76200</xdr:colOff>
      <xdr:row>17</xdr:row>
      <xdr:rowOff>0</xdr:rowOff>
    </xdr:from>
    <xdr:to>
      <xdr:col>22</xdr:col>
      <xdr:colOff>390525</xdr:colOff>
      <xdr:row>17</xdr:row>
      <xdr:rowOff>304800</xdr:rowOff>
    </xdr:to>
    <xdr:sp macro="" textlink="">
      <xdr:nvSpPr>
        <xdr:cNvPr id="37217" name="AutoShape 1024" descr="http://www.sena.edu.co/acerca-del-sena/quienes-somos/PublishingImages/logo_sena.jpg">
          <a:extLst>
            <a:ext uri="{FF2B5EF4-FFF2-40B4-BE49-F238E27FC236}">
              <a16:creationId xmlns:a16="http://schemas.microsoft.com/office/drawing/2014/main" id="{A9C519E9-CD47-543A-7442-43E199B13277}"/>
            </a:ext>
          </a:extLst>
        </xdr:cNvPr>
        <xdr:cNvSpPr>
          <a:spLocks noChangeAspect="1" noChangeArrowheads="1"/>
        </xdr:cNvSpPr>
      </xdr:nvSpPr>
      <xdr:spPr bwMode="auto">
        <a:xfrm>
          <a:off x="19907250" y="5143500"/>
          <a:ext cx="314325"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152400</xdr:colOff>
      <xdr:row>0</xdr:row>
      <xdr:rowOff>0</xdr:rowOff>
    </xdr:from>
    <xdr:to>
      <xdr:col>11</xdr:col>
      <xdr:colOff>38100</xdr:colOff>
      <xdr:row>11</xdr:row>
      <xdr:rowOff>0</xdr:rowOff>
    </xdr:to>
    <xdr:pic>
      <xdr:nvPicPr>
        <xdr:cNvPr id="37218" name="Imagen 2" descr="Con recursos por 39.400 millones de pesos, el Sena promueve la formación y  capacitación de trabajadores de empresas aportantes">
          <a:extLst>
            <a:ext uri="{FF2B5EF4-FFF2-40B4-BE49-F238E27FC236}">
              <a16:creationId xmlns:a16="http://schemas.microsoft.com/office/drawing/2014/main" id="{C266C607-866F-DB72-2BFC-E74F45FD279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105775" y="0"/>
          <a:ext cx="3000375" cy="2305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5:E10"/>
  <sheetViews>
    <sheetView workbookViewId="0">
      <selection activeCell="E7" sqref="E7"/>
    </sheetView>
  </sheetViews>
  <sheetFormatPr baseColWidth="10" defaultColWidth="9.08984375" defaultRowHeight="14.5" x14ac:dyDescent="0.35"/>
  <cols>
    <col min="1" max="1" width="11.453125" customWidth="1"/>
    <col min="2" max="2" width="14.6328125" bestFit="1" customWidth="1"/>
    <col min="3" max="4" width="11.453125" customWidth="1"/>
    <col min="5" max="5" width="26.08984375" bestFit="1" customWidth="1"/>
    <col min="6" max="256" width="11.453125" customWidth="1"/>
  </cols>
  <sheetData>
    <row r="5" spans="2:5" ht="30.75" customHeight="1" x14ac:dyDescent="0.45">
      <c r="B5" s="8" t="s">
        <v>0</v>
      </c>
      <c r="E5" t="s">
        <v>1</v>
      </c>
    </row>
    <row r="6" spans="2:5" ht="30.75" customHeight="1" x14ac:dyDescent="0.45">
      <c r="B6" s="8" t="s">
        <v>2</v>
      </c>
      <c r="E6" t="s">
        <v>3</v>
      </c>
    </row>
    <row r="7" spans="2:5" ht="30.75" customHeight="1" x14ac:dyDescent="0.45">
      <c r="B7" s="8" t="s">
        <v>4</v>
      </c>
    </row>
    <row r="8" spans="2:5" ht="30.75" customHeight="1" x14ac:dyDescent="0.45">
      <c r="B8" s="8" t="s">
        <v>5</v>
      </c>
    </row>
    <row r="9" spans="2:5" ht="30.75" customHeight="1" x14ac:dyDescent="0.45">
      <c r="B9" s="8" t="s">
        <v>6</v>
      </c>
    </row>
    <row r="10" spans="2:5" ht="18.5" x14ac:dyDescent="0.45">
      <c r="B10" s="8"/>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AU37"/>
  <sheetViews>
    <sheetView zoomScale="30" zoomScaleNormal="30" workbookViewId="0">
      <selection activeCell="G3" sqref="G3:P3"/>
    </sheetView>
  </sheetViews>
  <sheetFormatPr baseColWidth="10" defaultColWidth="11.453125" defaultRowHeight="14" x14ac:dyDescent="0.3"/>
  <cols>
    <col min="1" max="1" width="11.453125" style="13"/>
    <col min="2" max="2" width="24.453125" style="13" customWidth="1"/>
    <col min="3" max="4" width="22.453125" style="13" customWidth="1"/>
    <col min="5" max="5" width="39.54296875" style="13" customWidth="1"/>
    <col min="6" max="8" width="11.453125" style="13"/>
    <col min="9" max="9" width="57.453125" style="13" customWidth="1"/>
    <col min="10" max="10" width="11.453125" style="13"/>
    <col min="11" max="11" width="14.453125" style="13" customWidth="1"/>
    <col min="12" max="12" width="11.453125" style="13"/>
    <col min="13" max="13" width="24.90625" style="13" customWidth="1"/>
    <col min="14" max="14" width="139.36328125" style="13" customWidth="1"/>
    <col min="15" max="15" width="11.453125" style="13"/>
    <col min="16" max="16" width="19.90625" style="13" customWidth="1"/>
    <col min="17" max="17" width="7" style="13" customWidth="1"/>
    <col min="18" max="18" width="58.453125" style="13" customWidth="1"/>
    <col min="19" max="19" width="11.453125" style="13"/>
    <col min="20" max="21" width="0" style="13" hidden="1" customWidth="1"/>
    <col min="22" max="22" width="0" style="21" hidden="1" customWidth="1"/>
    <col min="23" max="24" width="11.453125" style="21"/>
    <col min="25" max="25" width="24.36328125" style="21" customWidth="1"/>
    <col min="26" max="47" width="11.453125" style="21"/>
    <col min="48" max="16384" width="11.453125" style="13"/>
  </cols>
  <sheetData>
    <row r="1" spans="2:47" s="98" customFormat="1" ht="50" customHeight="1" x14ac:dyDescent="0.35">
      <c r="B1" s="136" t="s">
        <v>7</v>
      </c>
      <c r="C1" s="136"/>
      <c r="D1" s="136"/>
      <c r="E1" s="136"/>
      <c r="F1" s="137"/>
      <c r="G1" s="143" t="s">
        <v>152</v>
      </c>
      <c r="H1" s="143"/>
      <c r="I1" s="143"/>
      <c r="J1" s="143"/>
      <c r="K1" s="143"/>
      <c r="L1" s="143"/>
      <c r="M1" s="143"/>
      <c r="N1" s="143"/>
      <c r="O1" s="143"/>
      <c r="P1" s="144"/>
      <c r="Q1" s="147"/>
      <c r="R1" s="147"/>
      <c r="V1" s="99"/>
      <c r="W1" s="99"/>
      <c r="X1" s="99"/>
      <c r="Y1" s="99"/>
      <c r="Z1" s="99"/>
      <c r="AA1" s="99"/>
      <c r="AB1" s="99"/>
      <c r="AC1" s="99"/>
      <c r="AD1" s="99"/>
      <c r="AE1" s="99"/>
      <c r="AF1" s="99"/>
      <c r="AG1" s="99"/>
      <c r="AH1" s="99"/>
      <c r="AI1" s="99"/>
      <c r="AJ1" s="99"/>
      <c r="AK1" s="99"/>
      <c r="AL1" s="99"/>
      <c r="AM1" s="99"/>
      <c r="AN1" s="99"/>
      <c r="AO1" s="99"/>
      <c r="AP1" s="99"/>
      <c r="AQ1" s="99"/>
      <c r="AR1" s="99"/>
      <c r="AS1" s="99"/>
      <c r="AT1" s="99"/>
      <c r="AU1" s="99"/>
    </row>
    <row r="2" spans="2:47" s="98" customFormat="1" ht="50" customHeight="1" x14ac:dyDescent="0.35">
      <c r="B2" s="136" t="s">
        <v>8</v>
      </c>
      <c r="C2" s="136"/>
      <c r="D2" s="136"/>
      <c r="E2" s="136"/>
      <c r="F2" s="137"/>
      <c r="G2" s="143">
        <v>23438822</v>
      </c>
      <c r="H2" s="143"/>
      <c r="I2" s="143"/>
      <c r="J2" s="143"/>
      <c r="K2" s="143"/>
      <c r="L2" s="143"/>
      <c r="M2" s="143"/>
      <c r="N2" s="143"/>
      <c r="O2" s="143"/>
      <c r="P2" s="144"/>
      <c r="Q2" s="147"/>
      <c r="R2" s="147"/>
      <c r="V2" s="99"/>
      <c r="W2" s="99"/>
      <c r="X2" s="99"/>
      <c r="Y2" s="99"/>
      <c r="Z2" s="99"/>
      <c r="AA2" s="99"/>
      <c r="AB2" s="99"/>
      <c r="AC2" s="99"/>
      <c r="AD2" s="99"/>
      <c r="AE2" s="99"/>
      <c r="AF2" s="99"/>
      <c r="AG2" s="99"/>
      <c r="AH2" s="99"/>
      <c r="AI2" s="99"/>
      <c r="AJ2" s="99"/>
      <c r="AK2" s="99"/>
      <c r="AL2" s="99"/>
      <c r="AM2" s="99"/>
      <c r="AN2" s="99"/>
      <c r="AO2" s="99"/>
      <c r="AP2" s="99"/>
      <c r="AQ2" s="99"/>
      <c r="AR2" s="99"/>
      <c r="AS2" s="99"/>
      <c r="AT2" s="99"/>
      <c r="AU2" s="99"/>
    </row>
    <row r="3" spans="2:47" s="98" customFormat="1" ht="50" customHeight="1" x14ac:dyDescent="0.35">
      <c r="B3" s="141" t="s">
        <v>9</v>
      </c>
      <c r="C3" s="141"/>
      <c r="D3" s="141"/>
      <c r="E3" s="141"/>
      <c r="F3" s="142"/>
      <c r="G3" s="145" t="s">
        <v>151</v>
      </c>
      <c r="H3" s="145"/>
      <c r="I3" s="145"/>
      <c r="J3" s="145"/>
      <c r="K3" s="145"/>
      <c r="L3" s="145"/>
      <c r="M3" s="145"/>
      <c r="N3" s="145"/>
      <c r="O3" s="145"/>
      <c r="P3" s="146"/>
      <c r="Q3" s="147"/>
      <c r="R3" s="147"/>
      <c r="V3" s="99"/>
      <c r="W3" s="99"/>
      <c r="X3" s="99"/>
      <c r="Y3" s="99"/>
      <c r="Z3" s="99"/>
      <c r="AA3" s="99"/>
      <c r="AB3" s="99"/>
      <c r="AC3" s="99"/>
      <c r="AD3" s="99"/>
      <c r="AE3" s="99"/>
      <c r="AF3" s="99"/>
      <c r="AG3" s="99"/>
      <c r="AH3" s="99"/>
      <c r="AI3" s="99"/>
      <c r="AJ3" s="99"/>
      <c r="AK3" s="99"/>
      <c r="AL3" s="99"/>
      <c r="AM3" s="99"/>
      <c r="AN3" s="99"/>
      <c r="AO3" s="99"/>
      <c r="AP3" s="99"/>
      <c r="AQ3" s="99"/>
      <c r="AR3" s="99"/>
      <c r="AS3" s="99"/>
      <c r="AT3" s="99"/>
      <c r="AU3" s="99"/>
    </row>
    <row r="4" spans="2:47" s="98" customFormat="1" ht="50" customHeight="1" x14ac:dyDescent="0.35">
      <c r="B4" s="138" t="s">
        <v>131</v>
      </c>
      <c r="C4" s="138"/>
      <c r="D4" s="138"/>
      <c r="E4" s="138"/>
      <c r="F4" s="138"/>
      <c r="G4" s="138"/>
      <c r="H4" s="138"/>
      <c r="I4" s="138"/>
      <c r="J4" s="138"/>
      <c r="K4" s="138"/>
      <c r="L4" s="138"/>
      <c r="M4" s="138"/>
      <c r="N4" s="138"/>
      <c r="O4" s="138"/>
      <c r="P4" s="138"/>
      <c r="Q4" s="139"/>
      <c r="R4" s="139"/>
      <c r="V4" s="99"/>
      <c r="W4" s="99"/>
      <c r="X4" s="99"/>
      <c r="Y4" s="99"/>
      <c r="Z4" s="99"/>
      <c r="AA4" s="99"/>
      <c r="AB4" s="99"/>
      <c r="AC4" s="99"/>
      <c r="AD4" s="99"/>
      <c r="AE4" s="99"/>
      <c r="AF4" s="99"/>
      <c r="AG4" s="99"/>
      <c r="AH4" s="99"/>
      <c r="AI4" s="99"/>
      <c r="AJ4" s="99"/>
      <c r="AK4" s="99"/>
      <c r="AL4" s="99"/>
      <c r="AM4" s="99"/>
      <c r="AN4" s="99"/>
      <c r="AO4" s="99"/>
      <c r="AP4" s="99"/>
      <c r="AQ4" s="99"/>
      <c r="AR4" s="99"/>
      <c r="AS4" s="99"/>
      <c r="AT4" s="99"/>
      <c r="AU4" s="99"/>
    </row>
    <row r="5" spans="2:47" s="100" customFormat="1" ht="27" x14ac:dyDescent="0.5">
      <c r="P5" s="101"/>
      <c r="Q5" s="101"/>
      <c r="R5" s="101"/>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2"/>
    </row>
    <row r="6" spans="2:47" s="100" customFormat="1" ht="34.5" customHeight="1" x14ac:dyDescent="0.3">
      <c r="B6" s="103"/>
      <c r="G6" s="153"/>
      <c r="H6" s="153"/>
      <c r="I6" s="153"/>
      <c r="J6" s="153"/>
      <c r="K6" s="153"/>
      <c r="L6" s="153"/>
      <c r="M6" s="153"/>
      <c r="O6" s="104"/>
      <c r="P6" s="140" t="s">
        <v>10</v>
      </c>
      <c r="Q6" s="140"/>
      <c r="R6" s="105">
        <v>45800</v>
      </c>
      <c r="V6" s="102"/>
      <c r="W6" s="102"/>
      <c r="X6" s="102"/>
      <c r="Y6" s="102"/>
      <c r="Z6" s="102"/>
      <c r="AA6" s="102"/>
      <c r="AB6" s="102"/>
      <c r="AC6" s="102"/>
      <c r="AD6" s="102"/>
      <c r="AE6" s="102"/>
      <c r="AF6" s="102"/>
      <c r="AG6" s="102"/>
      <c r="AH6" s="102"/>
      <c r="AI6" s="102"/>
      <c r="AJ6" s="102"/>
      <c r="AK6" s="102"/>
      <c r="AL6" s="102"/>
      <c r="AM6" s="102"/>
      <c r="AN6" s="102"/>
      <c r="AO6" s="102"/>
      <c r="AP6" s="102"/>
      <c r="AQ6" s="102"/>
      <c r="AR6" s="102"/>
      <c r="AS6" s="102"/>
      <c r="AT6" s="102"/>
      <c r="AU6" s="102"/>
    </row>
    <row r="7" spans="2:47" s="100" customFormat="1" x14ac:dyDescent="0.3">
      <c r="V7" s="102"/>
      <c r="W7" s="102"/>
      <c r="X7" s="102"/>
      <c r="Y7" s="102"/>
      <c r="Z7" s="102"/>
      <c r="AA7" s="102"/>
      <c r="AB7" s="102"/>
      <c r="AC7" s="102"/>
      <c r="AD7" s="102"/>
      <c r="AE7" s="102"/>
      <c r="AF7" s="102"/>
      <c r="AG7" s="102"/>
      <c r="AH7" s="102"/>
      <c r="AI7" s="102"/>
      <c r="AJ7" s="102"/>
      <c r="AK7" s="102"/>
      <c r="AL7" s="102"/>
      <c r="AM7" s="102"/>
      <c r="AN7" s="102"/>
      <c r="AO7" s="102"/>
      <c r="AP7" s="102"/>
      <c r="AQ7" s="102"/>
      <c r="AR7" s="102"/>
      <c r="AS7" s="102"/>
      <c r="AT7" s="102"/>
      <c r="AU7" s="102"/>
    </row>
    <row r="8" spans="2:47" s="100" customFormat="1" ht="96" customHeight="1" x14ac:dyDescent="0.8">
      <c r="B8" s="126" t="str">
        <f>+'1- PROBLEMA Y O NECESIDAD'!B4</f>
        <v>1- PROBLEMA Y/O NECESIDAD</v>
      </c>
      <c r="C8" s="126"/>
      <c r="D8" s="126"/>
      <c r="E8" s="126"/>
      <c r="F8" s="126" t="str">
        <f>+'5- CUAL ES MI SOLUCIÓN'!D4</f>
        <v>5- ¿CUAL ES MI SOLUCIÓN?</v>
      </c>
      <c r="G8" s="126"/>
      <c r="H8" s="126"/>
      <c r="I8" s="126"/>
      <c r="J8" s="156" t="str">
        <f>+'3- PROPUESTA UNICA DE VALOR'!B4</f>
        <v>3- PROPUESTA ÚNICA DE VALOR  - CONCEPTO INNOVADOR</v>
      </c>
      <c r="K8" s="156"/>
      <c r="L8" s="156"/>
      <c r="M8" s="156"/>
      <c r="N8" s="22" t="str">
        <f>'4- VENTAJA DIFERENCIAL'!B4</f>
        <v>4- VENTAJA DIFERENCIAL</v>
      </c>
      <c r="O8" s="126" t="str">
        <f>+'2- QUIEN ES EL PROTAGONISTA'!C4</f>
        <v>2- QUIEN ES EL PROTAGONISTA</v>
      </c>
      <c r="P8" s="126"/>
      <c r="Q8" s="126"/>
      <c r="R8" s="126"/>
      <c r="S8" s="13"/>
      <c r="T8" s="13"/>
      <c r="U8" s="13"/>
      <c r="V8" s="21"/>
      <c r="W8" s="148" t="s">
        <v>11</v>
      </c>
      <c r="X8" s="149"/>
      <c r="Y8" s="149"/>
      <c r="Z8" s="149"/>
      <c r="AA8" s="149"/>
      <c r="AB8" s="149"/>
      <c r="AC8" s="150"/>
      <c r="AD8" s="21"/>
      <c r="AE8" s="21"/>
      <c r="AF8" s="21"/>
      <c r="AG8" s="102"/>
      <c r="AH8" s="102"/>
      <c r="AI8" s="102"/>
      <c r="AJ8" s="102"/>
      <c r="AK8" s="102"/>
      <c r="AL8" s="102"/>
      <c r="AM8" s="102"/>
      <c r="AN8" s="102"/>
      <c r="AO8" s="102"/>
      <c r="AP8" s="102"/>
      <c r="AQ8" s="102"/>
      <c r="AR8" s="102"/>
      <c r="AS8" s="102"/>
      <c r="AT8" s="102"/>
      <c r="AU8" s="102"/>
    </row>
    <row r="9" spans="2:47" s="100" customFormat="1" ht="60" customHeight="1" x14ac:dyDescent="0.45">
      <c r="B9" s="127" t="str">
        <f>+'1- PROBLEMA Y O NECESIDAD'!B7</f>
        <v xml:space="preserve">1.La papa disponible en el mercado local de Combita proviene de mayoristas o de otros municipios lo que traduce en  menor vida útil, menor firmeza y, en algunos casos con daños por manipulación y almacenamiento
2.Los consumidores finales presentan una necesidad creciente de contar con un producto  más cercano, ágil y confiable, que les permita tener a productos frescos sin necesidad de desplazarse, lo cual no siempre es cubierto por los canales tradicionales de comercialización. También se identifica una problemática importante en la pérdida de producto agrícola en etapas de comercialización, ya que una parte papa no logra venderse a tiempo en estado fresco, generando desperdicio de alimentos que aún se encuentran en buen estado
3.  Se presentan problemas de logística y transporte, especialmente en zonas rurales o veredas donde suelen ubicarse los invernaderos. Las dificultades de acceso vial o distribución pueden retrasar entregas o aumentar costos, afectando la experiencia del cliente final.
</v>
      </c>
      <c r="C9" s="128"/>
      <c r="D9" s="128"/>
      <c r="E9" s="129"/>
      <c r="F9" s="125" t="str">
        <f>'5- CUAL ES MI SOLUCIÓN'!$D$9</f>
        <v>a asociación permite planificar la producción, realizar compras conjuntas de semillas certificadas, fertilizantes e insumos agrícolas, disminuyendo los costos de producción y mejorando la rentabilidad del cultivo. Asimismo, facilita el acceso a asistencia técnica, capacitación y transferencia de buenas prácticas agrícolas para incrementar la productividad y la calidad de la papa variedad Rubí, en el componente comercial, el negocio reduce la dependencia de intermediarios mediante la comercialización organizada, la negociación de mejores precios y el establecimiento de relaciones comerciales con plazas de mercado, supermercados, restaurantes, empresas transformadoras y compradores institucionales, generando mayores ingresos para las productoras.ariabilidad en la calidad del producto. A través del uso de semilla seleccionada, análisis de suelo, fertilización adecuada y manejo integrado de plagas, se logra optimizar el rendimiento y reducir costos. Asimismo, la incorporación de procesos de postcosecha como clasificación, limpieza y empaque mejora la presentación del producto, permitiendo acceder a mejores precios</v>
      </c>
      <c r="G9" s="125"/>
      <c r="H9" s="125"/>
      <c r="I9" s="125"/>
      <c r="J9" s="125" t="str">
        <f>'3- PROPUESTA UNICA DE VALOR'!B10</f>
        <v>El proyecto consiste en producción y comercialización de papa variedad Rubí en el municipio de Cómbita, Boyacá, mediante la conformación y consolidación de una unidad productiva asociativa integrada por tres mujeres víctimas del conflicto armado. La iniciativa busca mejorar las condiciones económicas, sociales y productivas de las asociadas a través de la implementación de buenas prácticas agrícolas, el uso de semilla certificada, la optimización de los procesos de producción y el acceso a mercados locales y regionales.  Dando un  manejo técnico del cultivo, la adquisición de insumos agrícolas, la capacitación en producción sostenible para  generar ingresos y empleo para las familias beneficiarias, el proyecto contribuye a la inclusión social y económica de las mujeres víctimas del conflicto armado, promoviendo su autonomía, liderazgo y participación</v>
      </c>
      <c r="K9" s="125"/>
      <c r="L9" s="125"/>
      <c r="M9" s="125"/>
      <c r="N9" s="125" t="str">
        <f>'4- VENTAJA DIFERENCIAL'!B9</f>
        <v>La ventaja diferencial del cultivo de papa asociativa variedad Rubí en Cómbita radica en la integración de prácticas productivas mejoradas, sostenibles y orientadas a la calidad, que permiten ofrecer un producto homogéneo, con mejor presentación y mayor valor en el mercado. A diferencia de los cultivos tradicionales, este proyecto incorpora el uso de semilla seleccionada, manejo técnico del suelo, control integrado de plagas y procesos de postcosecha que garantizan limpieza, clasificación y empaque adecuado. Además, se enfoca en la comercialización directa y diferenciada, reduciendo intermediarios y generando mayor rentabilidad. Esto posiciona la papa Rubí como un producto más competitivo, confiable y atractivo tanto para comerciantes como para consumidores finales.</v>
      </c>
      <c r="O9" s="125" t="str">
        <f>'2- QUIEN ES EL PROTAGONISTA'!C7</f>
        <v xml:space="preserve"> El clientea corresponde a un mercado mixto conformado por consumidores finales y establecimientos comerciales de transformación de papa, ubicados principalmente en los municipios de Tunja, Combita y zonas aledañas del departamento de Boyacá.
Este segmento busca principalmente precio competitivo, continuidad en el abastecimiento, calidad constante del producto y buena presentación, ya que su objetivo es la reventa. Generalmente realizan pagos en efectivo o transferencias y valoran la relación directa con el productor para reducir costos de intermediación.
El mercado objetivo también incluye consumidores que compran por canales directos como pedidos a domicilio, los cuales prefieren realizar compras por WhatsApp o contacto directo, valorando la rapidez en la entrega, la confianza en el productor y la posibilidad de recibir fruta fresca sin desplazarse.                                                                                                         </v>
      </c>
      <c r="P9" s="125"/>
      <c r="Q9" s="125"/>
      <c r="R9" s="125"/>
      <c r="S9" s="13"/>
      <c r="T9" s="13"/>
      <c r="U9" s="13"/>
      <c r="V9" s="21"/>
      <c r="W9" s="151" t="s">
        <v>12</v>
      </c>
      <c r="X9" s="151"/>
      <c r="Y9" s="151"/>
      <c r="Z9" s="151"/>
      <c r="AA9" s="151"/>
      <c r="AB9" s="151"/>
      <c r="AC9" s="151"/>
      <c r="AD9" s="23"/>
      <c r="AE9" s="23"/>
      <c r="AF9" s="21"/>
      <c r="AG9" s="102"/>
      <c r="AH9" s="102"/>
      <c r="AI9" s="102"/>
      <c r="AJ9" s="102"/>
      <c r="AK9" s="102"/>
      <c r="AL9" s="102"/>
      <c r="AM9" s="102"/>
      <c r="AN9" s="102"/>
      <c r="AO9" s="102"/>
      <c r="AP9" s="102"/>
      <c r="AQ9" s="102"/>
      <c r="AR9" s="102"/>
      <c r="AS9" s="102"/>
      <c r="AT9" s="102"/>
      <c r="AU9" s="102"/>
    </row>
    <row r="10" spans="2:47" s="100" customFormat="1" ht="60" customHeight="1" x14ac:dyDescent="0.45">
      <c r="B10" s="130"/>
      <c r="C10" s="131"/>
      <c r="D10" s="131"/>
      <c r="E10" s="132"/>
      <c r="F10" s="125"/>
      <c r="G10" s="125"/>
      <c r="H10" s="125"/>
      <c r="I10" s="125"/>
      <c r="J10" s="125"/>
      <c r="K10" s="125"/>
      <c r="L10" s="125"/>
      <c r="M10" s="125"/>
      <c r="N10" s="125"/>
      <c r="O10" s="125"/>
      <c r="P10" s="125"/>
      <c r="Q10" s="125"/>
      <c r="R10" s="125"/>
      <c r="S10" s="13"/>
      <c r="T10" s="13"/>
      <c r="U10" s="13"/>
      <c r="V10" s="21"/>
      <c r="W10" s="152"/>
      <c r="X10" s="152"/>
      <c r="Y10" s="152"/>
      <c r="Z10" s="152"/>
      <c r="AA10" s="152"/>
      <c r="AB10" s="152"/>
      <c r="AC10" s="152"/>
      <c r="AD10" s="23"/>
      <c r="AE10" s="23"/>
      <c r="AF10" s="21"/>
      <c r="AG10" s="102"/>
      <c r="AH10" s="102"/>
      <c r="AI10" s="102"/>
      <c r="AJ10" s="102"/>
      <c r="AK10" s="102"/>
      <c r="AL10" s="102"/>
      <c r="AM10" s="102"/>
      <c r="AN10" s="102"/>
      <c r="AO10" s="102"/>
      <c r="AP10" s="102"/>
      <c r="AQ10" s="102"/>
      <c r="AR10" s="102"/>
      <c r="AS10" s="102"/>
      <c r="AT10" s="102"/>
      <c r="AU10" s="102"/>
    </row>
    <row r="11" spans="2:47" s="100" customFormat="1" ht="60" customHeight="1" x14ac:dyDescent="0.45">
      <c r="B11" s="130"/>
      <c r="C11" s="131"/>
      <c r="D11" s="131"/>
      <c r="E11" s="132"/>
      <c r="F11" s="125"/>
      <c r="G11" s="125"/>
      <c r="H11" s="125"/>
      <c r="I11" s="125"/>
      <c r="J11" s="125"/>
      <c r="K11" s="125"/>
      <c r="L11" s="125"/>
      <c r="M11" s="125"/>
      <c r="N11" s="125"/>
      <c r="O11" s="125"/>
      <c r="P11" s="125"/>
      <c r="Q11" s="125"/>
      <c r="R11" s="125"/>
      <c r="S11" s="13"/>
      <c r="T11" s="13"/>
      <c r="U11" s="13"/>
      <c r="V11" s="21"/>
      <c r="W11" s="152"/>
      <c r="X11" s="152"/>
      <c r="Y11" s="152"/>
      <c r="Z11" s="152"/>
      <c r="AA11" s="152"/>
      <c r="AB11" s="152"/>
      <c r="AC11" s="152"/>
      <c r="AD11" s="23"/>
      <c r="AE11" s="23"/>
      <c r="AF11" s="21"/>
      <c r="AG11" s="102"/>
      <c r="AH11" s="102"/>
      <c r="AI11" s="102"/>
      <c r="AJ11" s="102"/>
      <c r="AK11" s="102"/>
      <c r="AL11" s="102"/>
      <c r="AM11" s="102"/>
      <c r="AN11" s="102"/>
      <c r="AO11" s="102"/>
      <c r="AP11" s="102"/>
      <c r="AQ11" s="102"/>
      <c r="AR11" s="102"/>
      <c r="AS11" s="102"/>
      <c r="AT11" s="102"/>
      <c r="AU11" s="102"/>
    </row>
    <row r="12" spans="2:47" s="100" customFormat="1" ht="60" customHeight="1" x14ac:dyDescent="0.3">
      <c r="B12" s="130"/>
      <c r="C12" s="131"/>
      <c r="D12" s="131"/>
      <c r="E12" s="132"/>
      <c r="F12" s="125"/>
      <c r="G12" s="125"/>
      <c r="H12" s="125"/>
      <c r="I12" s="125"/>
      <c r="J12" s="125"/>
      <c r="K12" s="125"/>
      <c r="L12" s="125"/>
      <c r="M12" s="125"/>
      <c r="N12" s="125"/>
      <c r="O12" s="125"/>
      <c r="P12" s="125"/>
      <c r="Q12" s="125"/>
      <c r="R12" s="125"/>
      <c r="S12" s="13"/>
      <c r="T12" s="13"/>
      <c r="U12" s="13"/>
      <c r="V12" s="21"/>
      <c r="W12" s="152"/>
      <c r="X12" s="152"/>
      <c r="Y12" s="152"/>
      <c r="Z12" s="152"/>
      <c r="AA12" s="152"/>
      <c r="AB12" s="152"/>
      <c r="AC12" s="152"/>
      <c r="AD12" s="21"/>
      <c r="AE12" s="21"/>
      <c r="AF12" s="21"/>
      <c r="AG12" s="102"/>
      <c r="AH12" s="102"/>
      <c r="AI12" s="102"/>
      <c r="AJ12" s="102"/>
      <c r="AK12" s="102"/>
      <c r="AL12" s="102"/>
      <c r="AM12" s="102"/>
      <c r="AN12" s="102"/>
      <c r="AO12" s="102"/>
      <c r="AP12" s="102"/>
      <c r="AQ12" s="102"/>
      <c r="AR12" s="102"/>
      <c r="AS12" s="102"/>
      <c r="AT12" s="102"/>
      <c r="AU12" s="102"/>
    </row>
    <row r="13" spans="2:47" s="100" customFormat="1" ht="60" customHeight="1" x14ac:dyDescent="0.3">
      <c r="B13" s="130"/>
      <c r="C13" s="131"/>
      <c r="D13" s="131"/>
      <c r="E13" s="132"/>
      <c r="F13" s="125"/>
      <c r="G13" s="125"/>
      <c r="H13" s="125"/>
      <c r="I13" s="125"/>
      <c r="J13" s="125"/>
      <c r="K13" s="125"/>
      <c r="L13" s="125"/>
      <c r="M13" s="125"/>
      <c r="N13" s="125"/>
      <c r="O13" s="125"/>
      <c r="P13" s="125"/>
      <c r="Q13" s="125"/>
      <c r="R13" s="125"/>
      <c r="S13" s="13"/>
      <c r="T13" s="13"/>
      <c r="U13" s="13"/>
      <c r="V13" s="21"/>
      <c r="W13" s="152"/>
      <c r="X13" s="152"/>
      <c r="Y13" s="152"/>
      <c r="Z13" s="152"/>
      <c r="AA13" s="152"/>
      <c r="AB13" s="152"/>
      <c r="AC13" s="152"/>
      <c r="AD13" s="21"/>
      <c r="AE13" s="21"/>
      <c r="AF13" s="21"/>
      <c r="AG13" s="102"/>
      <c r="AH13" s="102"/>
      <c r="AI13" s="102"/>
      <c r="AJ13" s="102"/>
      <c r="AK13" s="102"/>
      <c r="AL13" s="102"/>
      <c r="AM13" s="102"/>
      <c r="AN13" s="102"/>
      <c r="AO13" s="102"/>
      <c r="AP13" s="102"/>
      <c r="AQ13" s="102"/>
      <c r="AR13" s="102"/>
      <c r="AS13" s="102"/>
      <c r="AT13" s="102"/>
      <c r="AU13" s="102"/>
    </row>
    <row r="14" spans="2:47" s="100" customFormat="1" ht="60" customHeight="1" x14ac:dyDescent="0.3">
      <c r="B14" s="133"/>
      <c r="C14" s="134"/>
      <c r="D14" s="134"/>
      <c r="E14" s="135"/>
      <c r="F14" s="125"/>
      <c r="G14" s="125"/>
      <c r="H14" s="125"/>
      <c r="I14" s="125"/>
      <c r="J14" s="125"/>
      <c r="K14" s="125"/>
      <c r="L14" s="125"/>
      <c r="M14" s="125"/>
      <c r="N14" s="125"/>
      <c r="O14" s="125"/>
      <c r="P14" s="125"/>
      <c r="Q14" s="125"/>
      <c r="R14" s="125"/>
      <c r="S14" s="13"/>
      <c r="T14" s="13"/>
      <c r="U14" s="13"/>
      <c r="V14" s="21"/>
      <c r="W14" s="152"/>
      <c r="X14" s="152"/>
      <c r="Y14" s="152"/>
      <c r="Z14" s="152"/>
      <c r="AA14" s="152"/>
      <c r="AB14" s="152"/>
      <c r="AC14" s="152"/>
      <c r="AD14" s="21"/>
      <c r="AE14" s="21"/>
      <c r="AF14" s="21"/>
      <c r="AG14" s="102"/>
      <c r="AH14" s="102"/>
      <c r="AI14" s="102"/>
      <c r="AJ14" s="102"/>
      <c r="AK14" s="102"/>
      <c r="AL14" s="102"/>
      <c r="AM14" s="102"/>
      <c r="AN14" s="102"/>
      <c r="AO14" s="102"/>
      <c r="AP14" s="102"/>
      <c r="AQ14" s="102"/>
      <c r="AR14" s="102"/>
      <c r="AS14" s="102"/>
      <c r="AT14" s="102"/>
      <c r="AU14" s="102"/>
    </row>
    <row r="15" spans="2:47" s="100" customFormat="1" ht="60" customHeight="1" x14ac:dyDescent="0.3">
      <c r="B15" s="159" t="s">
        <v>13</v>
      </c>
      <c r="C15" s="159"/>
      <c r="D15" s="159"/>
      <c r="E15" s="159"/>
      <c r="F15" s="155" t="str">
        <f>'9- METRICAS CLAVE'!B4</f>
        <v>9- MÉTRICAS CLAVE</v>
      </c>
      <c r="G15" s="155"/>
      <c r="H15" s="155"/>
      <c r="I15" s="155"/>
      <c r="J15" s="125"/>
      <c r="K15" s="125"/>
      <c r="L15" s="125"/>
      <c r="M15" s="125"/>
      <c r="N15" s="29" t="str">
        <f>'6- CANALES'!B4</f>
        <v>6- CANALES - ¿CUAL ES EL FUTURO DE MI NEGOCIO?</v>
      </c>
      <c r="O15" s="158" t="str">
        <f>'2- QUIEN ES EL PROTAGONISTA'!C11</f>
        <v>+ Early Adopters</v>
      </c>
      <c r="P15" s="158"/>
      <c r="Q15" s="158"/>
      <c r="R15" s="158"/>
      <c r="S15" s="13"/>
      <c r="T15" s="13"/>
      <c r="U15" s="13"/>
      <c r="V15" s="21"/>
      <c r="W15" s="152"/>
      <c r="X15" s="152"/>
      <c r="Y15" s="152"/>
      <c r="Z15" s="152"/>
      <c r="AA15" s="152"/>
      <c r="AB15" s="152"/>
      <c r="AC15" s="152"/>
      <c r="AD15" s="21"/>
      <c r="AE15" s="21"/>
      <c r="AF15" s="21"/>
      <c r="AG15" s="102"/>
      <c r="AH15" s="102"/>
      <c r="AI15" s="102"/>
      <c r="AJ15" s="102"/>
      <c r="AK15" s="102"/>
      <c r="AL15" s="102"/>
      <c r="AM15" s="102"/>
      <c r="AN15" s="102"/>
      <c r="AO15" s="102"/>
      <c r="AP15" s="102"/>
      <c r="AQ15" s="102"/>
      <c r="AR15" s="102"/>
      <c r="AS15" s="102"/>
      <c r="AT15" s="102"/>
      <c r="AU15" s="102"/>
    </row>
    <row r="16" spans="2:47" s="100" customFormat="1" ht="115" customHeight="1" x14ac:dyDescent="0.3">
      <c r="B16" s="127" t="str">
        <f>+'1- PROBLEMA Y O NECESIDAD'!B12</f>
        <v xml:space="preserve">
La Alternativa No1. Fortalecer con capital semilla y malentines de Formacion a PRODUCCIÓN ASOCIATIVA DE CULTIVO DE PAPA VARIEDAD RUBI  y presentarlos a diferentes convocatorias locales y regionales de OFF para garbtizar oferta ñocal
 Alternativa. No. 2: Aumentar oferta local y fortalcer los emprendedores con  formación Complementaria SENA para socializar la  la normatividad requerida en unidades de produccion agricola  de alimentos principalmente con la Resolución 2674 de 2013, que exige un Plan de Saneamiento (limpieza, desechos, plagas, agua), concepto sanitario favorable, manipulación higiénica y equipos adecuados y capacitación constante del personal. 
La Alternativa No. 3 Dinamizar la economía en Combita  y solucionar principalmente la necesidad de alimentacion  ofreciendo papa fresca y seleccionada directamente desde el productor a mejor precio y una relación directa con el cliente. Además, mediante el aprovechamiento de papa que no se comercializa en fresco pero se encuentra en buen estado</v>
      </c>
      <c r="C16" s="128"/>
      <c r="D16" s="128"/>
      <c r="E16" s="129"/>
      <c r="F16" s="125" t="str">
        <f>'9- METRICAS CLAVE'!B8</f>
        <v>Para medir el éxito del emprendimiento se establecerán métricas clave que permitan realizar un seguimiento continuo del desempeño del negocio. Las métricas para PRODUCCIÓN ASOCIATIVA DE CULTIVO DE PAPA VARIEDAD RUBI  se establecen así: 
Producción de papa Rubí año  
Cumplimiento de Buenas Prácticas Agrícolas (BPA)
Rendimiento por fanegada 
Ingresos por ventas año).
VPN 
TIR</v>
      </c>
      <c r="G16" s="125"/>
      <c r="H16" s="125"/>
      <c r="I16" s="125"/>
      <c r="J16" s="125"/>
      <c r="K16" s="125"/>
      <c r="L16" s="125"/>
      <c r="M16" s="125"/>
      <c r="N16" s="28" t="str">
        <f>+'6- CANALES'!B13</f>
        <v xml:space="preserve">Se promocionará a través de Redes Sociales </v>
      </c>
      <c r="O16" s="125" t="str">
        <f>'2- QUIEN ES EL PROTAGONISTA'!C12</f>
        <v>Compradores locales en la plaza de mercado de Combita</v>
      </c>
      <c r="P16" s="125"/>
      <c r="Q16" s="125"/>
      <c r="R16" s="125"/>
      <c r="S16" s="13"/>
      <c r="T16" s="13"/>
      <c r="U16" s="13"/>
      <c r="V16" s="21"/>
      <c r="W16" s="152"/>
      <c r="X16" s="152"/>
      <c r="Y16" s="152"/>
      <c r="Z16" s="152"/>
      <c r="AA16" s="152"/>
      <c r="AB16" s="152"/>
      <c r="AC16" s="152"/>
      <c r="AD16" s="21"/>
      <c r="AE16" s="21"/>
      <c r="AF16" s="21"/>
      <c r="AG16" s="102"/>
      <c r="AH16" s="102"/>
      <c r="AI16" s="102"/>
      <c r="AJ16" s="102"/>
      <c r="AK16" s="102"/>
      <c r="AL16" s="102"/>
      <c r="AM16" s="102"/>
      <c r="AN16" s="102"/>
      <c r="AO16" s="102"/>
      <c r="AP16" s="102"/>
      <c r="AQ16" s="102"/>
      <c r="AR16" s="102"/>
      <c r="AS16" s="102"/>
      <c r="AT16" s="102"/>
      <c r="AU16" s="102"/>
    </row>
    <row r="17" spans="2:47" s="100" customFormat="1" ht="115" customHeight="1" x14ac:dyDescent="0.3">
      <c r="B17" s="130"/>
      <c r="C17" s="131"/>
      <c r="D17" s="131"/>
      <c r="E17" s="132"/>
      <c r="F17" s="125"/>
      <c r="G17" s="125"/>
      <c r="H17" s="125"/>
      <c r="I17" s="125"/>
      <c r="J17" s="125"/>
      <c r="K17" s="125"/>
      <c r="L17" s="125"/>
      <c r="M17" s="125"/>
      <c r="N17" s="28" t="str">
        <f>+'6- CANALES'!B14</f>
        <v>Pendon y Tarjetas de presentación del producto</v>
      </c>
      <c r="O17" s="125"/>
      <c r="P17" s="125"/>
      <c r="Q17" s="125"/>
      <c r="R17" s="125"/>
      <c r="S17" s="13"/>
      <c r="T17" s="13"/>
      <c r="U17" s="13"/>
      <c r="V17" s="21"/>
      <c r="W17" s="152"/>
      <c r="X17" s="152"/>
      <c r="Y17" s="152"/>
      <c r="Z17" s="152"/>
      <c r="AA17" s="152"/>
      <c r="AB17" s="152"/>
      <c r="AC17" s="152"/>
      <c r="AD17" s="21"/>
      <c r="AE17" s="21"/>
      <c r="AF17" s="21"/>
      <c r="AG17" s="102"/>
      <c r="AH17" s="102"/>
      <c r="AI17" s="102"/>
      <c r="AJ17" s="102"/>
      <c r="AK17" s="102"/>
      <c r="AL17" s="102"/>
      <c r="AM17" s="102"/>
      <c r="AN17" s="102"/>
      <c r="AO17" s="102"/>
      <c r="AP17" s="102"/>
      <c r="AQ17" s="102"/>
      <c r="AR17" s="102"/>
      <c r="AS17" s="102"/>
      <c r="AT17" s="102"/>
      <c r="AU17" s="102"/>
    </row>
    <row r="18" spans="2:47" s="100" customFormat="1" ht="115" customHeight="1" x14ac:dyDescent="0.3">
      <c r="B18" s="130"/>
      <c r="C18" s="131"/>
      <c r="D18" s="131"/>
      <c r="E18" s="132"/>
      <c r="F18" s="125"/>
      <c r="G18" s="125"/>
      <c r="H18" s="125"/>
      <c r="I18" s="125"/>
      <c r="J18" s="125"/>
      <c r="K18" s="125"/>
      <c r="L18" s="125"/>
      <c r="M18" s="125"/>
      <c r="N18" s="28">
        <f>+'6- CANALES'!B16</f>
        <v>0</v>
      </c>
      <c r="O18" s="125"/>
      <c r="P18" s="125"/>
      <c r="Q18" s="125"/>
      <c r="R18" s="125"/>
      <c r="S18" s="13"/>
      <c r="T18" s="13"/>
      <c r="U18" s="13"/>
      <c r="V18" s="21"/>
      <c r="W18" s="152"/>
      <c r="X18" s="152"/>
      <c r="Y18" s="152"/>
      <c r="Z18" s="152"/>
      <c r="AA18" s="152"/>
      <c r="AB18" s="152"/>
      <c r="AC18" s="152"/>
      <c r="AD18" s="21"/>
      <c r="AE18" s="21"/>
      <c r="AF18" s="21"/>
      <c r="AG18" s="102"/>
      <c r="AH18" s="102"/>
      <c r="AI18" s="102"/>
      <c r="AJ18" s="102"/>
      <c r="AK18" s="102"/>
      <c r="AL18" s="102"/>
      <c r="AM18" s="102"/>
      <c r="AN18" s="102"/>
      <c r="AO18" s="102"/>
      <c r="AP18" s="102"/>
      <c r="AQ18" s="102"/>
      <c r="AR18" s="102"/>
      <c r="AS18" s="102"/>
      <c r="AT18" s="102"/>
      <c r="AU18" s="102"/>
    </row>
    <row r="19" spans="2:47" s="100" customFormat="1" ht="115" customHeight="1" x14ac:dyDescent="0.4">
      <c r="B19" s="130"/>
      <c r="C19" s="131"/>
      <c r="D19" s="131"/>
      <c r="E19" s="132"/>
      <c r="F19" s="125"/>
      <c r="G19" s="125"/>
      <c r="H19" s="125"/>
      <c r="I19" s="125"/>
      <c r="J19" s="125"/>
      <c r="K19" s="125"/>
      <c r="L19" s="125"/>
      <c r="M19" s="125"/>
      <c r="N19" s="28">
        <f>+'6- CANALES'!B17</f>
        <v>0</v>
      </c>
      <c r="O19" s="125"/>
      <c r="P19" s="125"/>
      <c r="Q19" s="125"/>
      <c r="R19" s="125"/>
      <c r="S19" s="13"/>
      <c r="T19" s="13"/>
      <c r="U19" s="13"/>
      <c r="V19" s="21"/>
      <c r="W19" s="152"/>
      <c r="X19" s="152"/>
      <c r="Y19" s="152"/>
      <c r="Z19" s="152"/>
      <c r="AA19" s="152"/>
      <c r="AB19" s="152"/>
      <c r="AC19" s="152"/>
      <c r="AD19" s="24"/>
      <c r="AE19" s="24" t="s">
        <v>14</v>
      </c>
      <c r="AF19" s="24"/>
      <c r="AG19" s="106"/>
      <c r="AH19" s="106"/>
      <c r="AI19" s="106" t="s">
        <v>15</v>
      </c>
      <c r="AJ19" s="106"/>
      <c r="AK19" s="106"/>
      <c r="AL19" s="102"/>
      <c r="AM19" s="102"/>
      <c r="AN19" s="106" t="s">
        <v>16</v>
      </c>
      <c r="AO19" s="102"/>
      <c r="AP19" s="102"/>
      <c r="AQ19" s="102"/>
      <c r="AR19" s="102"/>
      <c r="AS19" s="102"/>
      <c r="AT19" s="102"/>
      <c r="AU19" s="102"/>
    </row>
    <row r="20" spans="2:47" s="100" customFormat="1" ht="115" customHeight="1" x14ac:dyDescent="0.3">
      <c r="B20" s="130"/>
      <c r="C20" s="131"/>
      <c r="D20" s="131"/>
      <c r="E20" s="132"/>
      <c r="F20" s="125"/>
      <c r="G20" s="125"/>
      <c r="H20" s="125"/>
      <c r="I20" s="125"/>
      <c r="J20" s="125"/>
      <c r="K20" s="125"/>
      <c r="L20" s="125"/>
      <c r="M20" s="125"/>
      <c r="N20" s="28" t="str">
        <f>+'6- CANALES'!B19</f>
        <v>Visita a clientes mayoristas y minoristas locales</v>
      </c>
      <c r="O20" s="125"/>
      <c r="P20" s="125"/>
      <c r="Q20" s="125"/>
      <c r="R20" s="125"/>
      <c r="S20" s="13"/>
      <c r="T20" s="13"/>
      <c r="U20" s="13"/>
      <c r="V20" s="21"/>
      <c r="W20" s="152"/>
      <c r="X20" s="152"/>
      <c r="Y20" s="152"/>
      <c r="Z20" s="152"/>
      <c r="AA20" s="152"/>
      <c r="AB20" s="152"/>
      <c r="AC20" s="152"/>
      <c r="AD20" s="21"/>
      <c r="AE20" s="21"/>
      <c r="AF20" s="21"/>
      <c r="AG20" s="102"/>
      <c r="AH20" s="102"/>
      <c r="AI20" s="102"/>
      <c r="AJ20" s="102"/>
      <c r="AK20" s="102"/>
      <c r="AL20" s="102"/>
      <c r="AM20" s="102"/>
      <c r="AN20" s="102"/>
      <c r="AO20" s="102"/>
      <c r="AP20" s="102"/>
      <c r="AQ20" s="102"/>
      <c r="AR20" s="102"/>
      <c r="AS20" s="102"/>
      <c r="AT20" s="102"/>
      <c r="AU20" s="102"/>
    </row>
    <row r="21" spans="2:47" s="100" customFormat="1" ht="115" customHeight="1" x14ac:dyDescent="0.3">
      <c r="B21" s="133"/>
      <c r="C21" s="134"/>
      <c r="D21" s="134"/>
      <c r="E21" s="135"/>
      <c r="F21" s="125"/>
      <c r="G21" s="125"/>
      <c r="H21" s="125"/>
      <c r="I21" s="125"/>
      <c r="J21" s="125"/>
      <c r="K21" s="125"/>
      <c r="L21" s="125"/>
      <c r="M21" s="125"/>
      <c r="N21" s="28">
        <f>+'6- CANALES'!B20</f>
        <v>0</v>
      </c>
      <c r="O21" s="125"/>
      <c r="P21" s="125"/>
      <c r="Q21" s="125"/>
      <c r="R21" s="125"/>
      <c r="S21" s="13"/>
      <c r="T21" s="13"/>
      <c r="U21" s="13"/>
      <c r="V21" s="21"/>
      <c r="W21" s="152"/>
      <c r="X21" s="152"/>
      <c r="Y21" s="152"/>
      <c r="Z21" s="152"/>
      <c r="AA21" s="152"/>
      <c r="AB21" s="152"/>
      <c r="AC21" s="152"/>
      <c r="AD21" s="21"/>
      <c r="AE21" s="21"/>
      <c r="AF21" s="21"/>
      <c r="AG21" s="102"/>
      <c r="AH21" s="102"/>
      <c r="AI21" s="102"/>
      <c r="AJ21" s="102"/>
      <c r="AK21" s="102"/>
      <c r="AL21" s="102"/>
      <c r="AM21" s="102"/>
      <c r="AN21" s="102"/>
      <c r="AO21" s="102"/>
      <c r="AP21" s="102"/>
      <c r="AQ21" s="102"/>
      <c r="AR21" s="102"/>
      <c r="AS21" s="102"/>
      <c r="AT21" s="102"/>
      <c r="AU21" s="102"/>
    </row>
    <row r="22" spans="2:47" s="100" customFormat="1" ht="33.75" customHeight="1" x14ac:dyDescent="0.3">
      <c r="B22" s="157" t="str">
        <f>'7- ESTRUCTURA DE COSTOS'!B4</f>
        <v>7- ESTRUCTURA DE COSTOS</v>
      </c>
      <c r="C22" s="157"/>
      <c r="D22" s="157"/>
      <c r="E22" s="157"/>
      <c r="F22" s="157"/>
      <c r="G22" s="157"/>
      <c r="H22" s="157"/>
      <c r="I22" s="157"/>
      <c r="J22" s="157"/>
      <c r="K22" s="157"/>
      <c r="L22" s="157"/>
      <c r="M22" s="157" t="str">
        <f>'8- FUENTES DE INGRESOS'!B4</f>
        <v>8- FUENTES DE INGRESOS</v>
      </c>
      <c r="N22" s="157"/>
      <c r="O22" s="157"/>
      <c r="P22" s="157"/>
      <c r="Q22" s="157"/>
      <c r="R22" s="157"/>
      <c r="S22" s="13"/>
      <c r="T22" s="13"/>
      <c r="U22" s="13"/>
      <c r="V22" s="21"/>
      <c r="W22" s="152"/>
      <c r="X22" s="152"/>
      <c r="Y22" s="152"/>
      <c r="Z22" s="152"/>
      <c r="AA22" s="152"/>
      <c r="AB22" s="152"/>
      <c r="AC22" s="152"/>
      <c r="AD22" s="21"/>
      <c r="AE22" s="21"/>
      <c r="AF22" s="21"/>
      <c r="AG22" s="102"/>
      <c r="AH22" s="102"/>
      <c r="AI22" s="102"/>
      <c r="AJ22" s="102"/>
      <c r="AK22" s="102"/>
      <c r="AL22" s="102"/>
      <c r="AM22" s="102"/>
      <c r="AN22" s="102"/>
      <c r="AO22" s="102"/>
      <c r="AP22" s="102"/>
      <c r="AQ22" s="102"/>
      <c r="AR22" s="102"/>
      <c r="AS22" s="102"/>
      <c r="AT22" s="102"/>
      <c r="AU22" s="102"/>
    </row>
    <row r="23" spans="2:47" s="107" customFormat="1" ht="30" customHeight="1" x14ac:dyDescent="0.35">
      <c r="B23" s="112" t="s">
        <v>81</v>
      </c>
      <c r="C23" s="113"/>
      <c r="D23" s="113"/>
      <c r="E23" s="114"/>
      <c r="F23" s="118">
        <f>'7- ESTRUCTURA DE COSTOS'!G25</f>
        <v>65000000</v>
      </c>
      <c r="G23" s="119"/>
      <c r="H23" s="119"/>
      <c r="I23" s="119"/>
      <c r="J23" s="119"/>
      <c r="K23" s="119"/>
      <c r="L23" s="120"/>
      <c r="M23" s="154" t="str">
        <f>+'8- FUENTES DE INGRESOS'!I8</f>
        <v>Ventas directas 
Primera (Papa Gruesa): 800 cargas $ 80.000.000
Segunda (Papa Pareja): 310 cargas $ 18.600.000
Tercera (Papín/Riche): 122 cargas $ 4.880.000</v>
      </c>
      <c r="N23" s="154"/>
      <c r="O23" s="154"/>
      <c r="P23" s="154"/>
      <c r="Q23" s="154"/>
      <c r="R23" s="154"/>
      <c r="S23" s="25"/>
      <c r="T23" s="25"/>
      <c r="U23" s="25"/>
      <c r="V23" s="26"/>
      <c r="W23" s="152"/>
      <c r="X23" s="152"/>
      <c r="Y23" s="152"/>
      <c r="Z23" s="152"/>
      <c r="AA23" s="152"/>
      <c r="AB23" s="152"/>
      <c r="AC23" s="152"/>
      <c r="AD23" s="26"/>
      <c r="AE23" s="26"/>
      <c r="AF23" s="26"/>
      <c r="AG23" s="108"/>
      <c r="AH23" s="108"/>
      <c r="AI23" s="108"/>
      <c r="AJ23" s="108"/>
      <c r="AK23" s="108"/>
      <c r="AL23" s="108"/>
      <c r="AM23" s="108"/>
      <c r="AN23" s="108"/>
      <c r="AO23" s="108"/>
      <c r="AP23" s="108"/>
      <c r="AQ23" s="108"/>
      <c r="AR23" s="108"/>
      <c r="AS23" s="108"/>
      <c r="AT23" s="108"/>
      <c r="AU23" s="108"/>
    </row>
    <row r="24" spans="2:47" s="107" customFormat="1" ht="30" customHeight="1" x14ac:dyDescent="0.35">
      <c r="B24" s="112" t="s">
        <v>83</v>
      </c>
      <c r="C24" s="113"/>
      <c r="D24" s="113"/>
      <c r="E24" s="114"/>
      <c r="F24" s="118">
        <f>'7- ESTRUCTURA DE COSTOS'!M25</f>
        <v>1560000</v>
      </c>
      <c r="G24" s="119"/>
      <c r="H24" s="119"/>
      <c r="I24" s="119"/>
      <c r="J24" s="119"/>
      <c r="K24" s="119"/>
      <c r="L24" s="120"/>
      <c r="M24" s="154"/>
      <c r="N24" s="154"/>
      <c r="O24" s="154"/>
      <c r="P24" s="154"/>
      <c r="Q24" s="154"/>
      <c r="R24" s="154"/>
      <c r="S24" s="25"/>
      <c r="T24" s="25"/>
      <c r="U24" s="25"/>
      <c r="V24" s="26"/>
      <c r="W24" s="152"/>
      <c r="X24" s="152"/>
      <c r="Y24" s="152"/>
      <c r="Z24" s="152"/>
      <c r="AA24" s="152"/>
      <c r="AB24" s="152"/>
      <c r="AC24" s="152"/>
      <c r="AD24" s="26"/>
      <c r="AE24" s="26"/>
      <c r="AF24" s="26"/>
      <c r="AG24" s="108"/>
      <c r="AH24" s="108"/>
      <c r="AI24" s="108"/>
      <c r="AJ24" s="108"/>
      <c r="AK24" s="108"/>
      <c r="AL24" s="108"/>
      <c r="AM24" s="108"/>
      <c r="AN24" s="108"/>
      <c r="AO24" s="108"/>
      <c r="AP24" s="108"/>
      <c r="AQ24" s="108"/>
      <c r="AR24" s="108"/>
      <c r="AS24" s="108"/>
      <c r="AT24" s="108"/>
      <c r="AU24" s="108"/>
    </row>
    <row r="25" spans="2:47" s="107" customFormat="1" ht="30" customHeight="1" x14ac:dyDescent="0.35">
      <c r="B25" s="112" t="s">
        <v>84</v>
      </c>
      <c r="C25" s="113"/>
      <c r="D25" s="113"/>
      <c r="E25" s="114"/>
      <c r="F25" s="118">
        <f>'7- ESTRUCTURA DE COSTOS'!G36</f>
        <v>0</v>
      </c>
      <c r="G25" s="119"/>
      <c r="H25" s="119"/>
      <c r="I25" s="119"/>
      <c r="J25" s="119"/>
      <c r="K25" s="119"/>
      <c r="L25" s="120"/>
      <c r="M25" s="154"/>
      <c r="N25" s="154"/>
      <c r="O25" s="154"/>
      <c r="P25" s="154"/>
      <c r="Q25" s="154"/>
      <c r="R25" s="154"/>
      <c r="S25" s="25"/>
      <c r="T25" s="25"/>
      <c r="U25" s="25"/>
      <c r="V25" s="26"/>
      <c r="W25" s="152"/>
      <c r="X25" s="152"/>
      <c r="Y25" s="152"/>
      <c r="Z25" s="152"/>
      <c r="AA25" s="152"/>
      <c r="AB25" s="152"/>
      <c r="AC25" s="152"/>
      <c r="AD25" s="26"/>
      <c r="AE25" s="26"/>
      <c r="AF25" s="26"/>
      <c r="AG25" s="108"/>
      <c r="AH25" s="108"/>
      <c r="AI25" s="108"/>
      <c r="AJ25" s="108"/>
      <c r="AK25" s="108"/>
      <c r="AL25" s="108"/>
      <c r="AM25" s="108"/>
      <c r="AN25" s="108"/>
      <c r="AO25" s="108"/>
      <c r="AP25" s="108"/>
      <c r="AQ25" s="108"/>
      <c r="AR25" s="108"/>
      <c r="AS25" s="108"/>
      <c r="AT25" s="108"/>
      <c r="AU25" s="108"/>
    </row>
    <row r="26" spans="2:47" s="107" customFormat="1" ht="30" customHeight="1" x14ac:dyDescent="0.35">
      <c r="B26" s="112"/>
      <c r="C26" s="113"/>
      <c r="D26" s="113"/>
      <c r="E26" s="114"/>
      <c r="F26" s="121"/>
      <c r="G26" s="119"/>
      <c r="H26" s="119"/>
      <c r="I26" s="119"/>
      <c r="J26" s="119"/>
      <c r="K26" s="119"/>
      <c r="L26" s="120"/>
      <c r="M26" s="154"/>
      <c r="N26" s="154"/>
      <c r="O26" s="154"/>
      <c r="P26" s="154"/>
      <c r="Q26" s="154"/>
      <c r="R26" s="154"/>
      <c r="S26" s="25"/>
      <c r="T26" s="25"/>
      <c r="U26" s="25"/>
      <c r="V26" s="26"/>
      <c r="W26" s="152"/>
      <c r="X26" s="152"/>
      <c r="Y26" s="152"/>
      <c r="Z26" s="152"/>
      <c r="AA26" s="152"/>
      <c r="AB26" s="152"/>
      <c r="AC26" s="152"/>
      <c r="AD26" s="26"/>
      <c r="AE26" s="26"/>
      <c r="AF26" s="26"/>
      <c r="AG26" s="108"/>
      <c r="AH26" s="108"/>
      <c r="AI26" s="108"/>
      <c r="AJ26" s="108"/>
      <c r="AK26" s="108"/>
      <c r="AL26" s="108"/>
      <c r="AM26" s="108"/>
      <c r="AN26" s="108"/>
      <c r="AO26" s="108"/>
      <c r="AP26" s="108"/>
      <c r="AQ26" s="108"/>
      <c r="AR26" s="108"/>
      <c r="AS26" s="108"/>
      <c r="AT26" s="108"/>
      <c r="AU26" s="108"/>
    </row>
    <row r="27" spans="2:47" s="107" customFormat="1" ht="30" customHeight="1" x14ac:dyDescent="0.35">
      <c r="B27" s="112"/>
      <c r="C27" s="113"/>
      <c r="D27" s="113"/>
      <c r="E27" s="114"/>
      <c r="F27" s="121"/>
      <c r="G27" s="119"/>
      <c r="H27" s="119"/>
      <c r="I27" s="119"/>
      <c r="J27" s="119"/>
      <c r="K27" s="119"/>
      <c r="L27" s="120"/>
      <c r="M27" s="154"/>
      <c r="N27" s="154"/>
      <c r="O27" s="154"/>
      <c r="P27" s="154"/>
      <c r="Q27" s="154"/>
      <c r="R27" s="154"/>
      <c r="S27" s="25"/>
      <c r="T27" s="25"/>
      <c r="U27" s="25"/>
      <c r="V27" s="26"/>
      <c r="W27" s="152"/>
      <c r="X27" s="152"/>
      <c r="Y27" s="152"/>
      <c r="Z27" s="152"/>
      <c r="AA27" s="152"/>
      <c r="AB27" s="152"/>
      <c r="AC27" s="152"/>
      <c r="AD27" s="26"/>
      <c r="AE27" s="26"/>
      <c r="AF27" s="26"/>
      <c r="AG27" s="108"/>
      <c r="AH27" s="108"/>
      <c r="AI27" s="108"/>
      <c r="AJ27" s="108"/>
      <c r="AK27" s="108"/>
      <c r="AL27" s="108"/>
      <c r="AM27" s="108"/>
      <c r="AN27" s="108"/>
      <c r="AO27" s="108"/>
      <c r="AP27" s="108"/>
      <c r="AQ27" s="108"/>
      <c r="AR27" s="108"/>
      <c r="AS27" s="108"/>
      <c r="AT27" s="108"/>
      <c r="AU27" s="108"/>
    </row>
    <row r="28" spans="2:47" s="107" customFormat="1" ht="30" customHeight="1" x14ac:dyDescent="0.35">
      <c r="B28" s="112"/>
      <c r="C28" s="113"/>
      <c r="D28" s="113"/>
      <c r="E28" s="114"/>
      <c r="F28" s="121"/>
      <c r="G28" s="119"/>
      <c r="H28" s="119"/>
      <c r="I28" s="119"/>
      <c r="J28" s="119"/>
      <c r="K28" s="119"/>
      <c r="L28" s="120"/>
      <c r="M28" s="154"/>
      <c r="N28" s="154"/>
      <c r="O28" s="154"/>
      <c r="P28" s="154"/>
      <c r="Q28" s="154"/>
      <c r="R28" s="154"/>
      <c r="S28" s="25"/>
      <c r="T28" s="25"/>
      <c r="U28" s="25"/>
      <c r="V28" s="26"/>
      <c r="W28" s="152"/>
      <c r="X28" s="152"/>
      <c r="Y28" s="152"/>
      <c r="Z28" s="152"/>
      <c r="AA28" s="152"/>
      <c r="AB28" s="152"/>
      <c r="AC28" s="152"/>
      <c r="AD28" s="26"/>
      <c r="AE28" s="26"/>
      <c r="AF28" s="26"/>
      <c r="AG28" s="108"/>
      <c r="AH28" s="108"/>
      <c r="AI28" s="108"/>
      <c r="AJ28" s="108"/>
      <c r="AK28" s="108"/>
      <c r="AL28" s="108"/>
      <c r="AM28" s="108"/>
      <c r="AN28" s="108"/>
      <c r="AO28" s="108"/>
      <c r="AP28" s="108"/>
      <c r="AQ28" s="108"/>
      <c r="AR28" s="108"/>
      <c r="AS28" s="108"/>
      <c r="AT28" s="108"/>
      <c r="AU28" s="108"/>
    </row>
    <row r="29" spans="2:47" s="107" customFormat="1" ht="30" customHeight="1" x14ac:dyDescent="0.35">
      <c r="B29" s="112"/>
      <c r="C29" s="113"/>
      <c r="D29" s="113"/>
      <c r="E29" s="114"/>
      <c r="F29" s="121"/>
      <c r="G29" s="119"/>
      <c r="H29" s="119"/>
      <c r="I29" s="119"/>
      <c r="J29" s="119"/>
      <c r="K29" s="119"/>
      <c r="L29" s="120"/>
      <c r="M29" s="154"/>
      <c r="N29" s="154"/>
      <c r="O29" s="154"/>
      <c r="P29" s="154"/>
      <c r="Q29" s="154"/>
      <c r="R29" s="154"/>
      <c r="S29" s="25"/>
      <c r="T29" s="25"/>
      <c r="U29" s="25"/>
      <c r="V29" s="26"/>
      <c r="W29" s="152"/>
      <c r="X29" s="152"/>
      <c r="Y29" s="152"/>
      <c r="Z29" s="152"/>
      <c r="AA29" s="152"/>
      <c r="AB29" s="152"/>
      <c r="AC29" s="152"/>
      <c r="AD29" s="26"/>
      <c r="AE29" s="26"/>
      <c r="AF29" s="26"/>
      <c r="AG29" s="108"/>
      <c r="AH29" s="108"/>
      <c r="AI29" s="108"/>
      <c r="AJ29" s="108"/>
      <c r="AK29" s="108"/>
      <c r="AL29" s="108"/>
      <c r="AM29" s="108"/>
      <c r="AN29" s="108"/>
      <c r="AO29" s="108"/>
      <c r="AP29" s="108"/>
      <c r="AQ29" s="108"/>
      <c r="AR29" s="108"/>
      <c r="AS29" s="108"/>
      <c r="AT29" s="108"/>
      <c r="AU29" s="108"/>
    </row>
    <row r="30" spans="2:47" s="107" customFormat="1" ht="30" customHeight="1" x14ac:dyDescent="0.35">
      <c r="B30" s="115" t="s">
        <v>126</v>
      </c>
      <c r="C30" s="116"/>
      <c r="D30" s="116"/>
      <c r="E30" s="117"/>
      <c r="F30" s="122">
        <f>SUM(F23:L29)</f>
        <v>66560000</v>
      </c>
      <c r="G30" s="123"/>
      <c r="H30" s="123"/>
      <c r="I30" s="123"/>
      <c r="J30" s="123"/>
      <c r="K30" s="123"/>
      <c r="L30" s="124"/>
      <c r="M30" s="154"/>
      <c r="N30" s="154"/>
      <c r="O30" s="154"/>
      <c r="P30" s="154"/>
      <c r="Q30" s="154"/>
      <c r="R30" s="154"/>
      <c r="S30" s="25"/>
      <c r="T30" s="25"/>
      <c r="U30" s="25"/>
      <c r="V30" s="26"/>
      <c r="W30" s="152"/>
      <c r="X30" s="152"/>
      <c r="Y30" s="152"/>
      <c r="Z30" s="152"/>
      <c r="AA30" s="152"/>
      <c r="AB30" s="152"/>
      <c r="AC30" s="152"/>
      <c r="AD30" s="26"/>
      <c r="AE30" s="26"/>
      <c r="AF30" s="26"/>
      <c r="AG30" s="108"/>
      <c r="AH30" s="108"/>
      <c r="AI30" s="108"/>
      <c r="AJ30" s="108"/>
      <c r="AK30" s="108"/>
      <c r="AL30" s="108"/>
      <c r="AM30" s="108"/>
      <c r="AN30" s="108"/>
      <c r="AO30" s="108"/>
      <c r="AP30" s="108"/>
      <c r="AQ30" s="108"/>
      <c r="AR30" s="108"/>
      <c r="AS30" s="108"/>
      <c r="AT30" s="108"/>
      <c r="AU30" s="108"/>
    </row>
    <row r="31" spans="2:47" s="100" customFormat="1" ht="30" customHeight="1" x14ac:dyDescent="0.65">
      <c r="F31" s="109"/>
      <c r="G31" s="109"/>
      <c r="H31" s="109"/>
      <c r="V31" s="102"/>
      <c r="W31" s="102"/>
      <c r="X31" s="102"/>
      <c r="Y31" s="102"/>
      <c r="Z31" s="102"/>
      <c r="AA31" s="102"/>
      <c r="AB31" s="102"/>
      <c r="AC31" s="102"/>
      <c r="AD31" s="102"/>
      <c r="AE31" s="102"/>
      <c r="AF31" s="102"/>
      <c r="AG31" s="102"/>
      <c r="AH31" s="102"/>
      <c r="AI31" s="102"/>
      <c r="AJ31" s="102"/>
      <c r="AK31" s="102"/>
      <c r="AL31" s="102"/>
      <c r="AM31" s="102"/>
      <c r="AN31" s="102"/>
      <c r="AO31" s="102"/>
      <c r="AP31" s="102"/>
      <c r="AQ31" s="102"/>
      <c r="AR31" s="102"/>
      <c r="AS31" s="102"/>
      <c r="AT31" s="102"/>
      <c r="AU31" s="102"/>
    </row>
    <row r="32" spans="2:47" s="100" customFormat="1" ht="30" customHeight="1" x14ac:dyDescent="0.65">
      <c r="F32" s="109"/>
      <c r="G32" s="109"/>
      <c r="H32" s="109"/>
      <c r="V32" s="102"/>
      <c r="W32" s="102"/>
      <c r="X32" s="102"/>
      <c r="Y32" s="102"/>
      <c r="Z32" s="102"/>
      <c r="AA32" s="102"/>
      <c r="AB32" s="102"/>
      <c r="AC32" s="102"/>
      <c r="AD32" s="102"/>
      <c r="AE32" s="102"/>
      <c r="AF32" s="102"/>
      <c r="AG32" s="102"/>
      <c r="AH32" s="102"/>
      <c r="AI32" s="102"/>
      <c r="AJ32" s="102"/>
      <c r="AK32" s="102"/>
      <c r="AL32" s="102"/>
      <c r="AM32" s="102"/>
      <c r="AN32" s="102"/>
      <c r="AO32" s="102"/>
      <c r="AP32" s="102"/>
      <c r="AQ32" s="102"/>
      <c r="AR32" s="102"/>
      <c r="AS32" s="102"/>
      <c r="AT32" s="102"/>
      <c r="AU32" s="102"/>
    </row>
    <row r="35" spans="15:31" ht="30.5" x14ac:dyDescent="0.65">
      <c r="O35" s="27"/>
    </row>
    <row r="36" spans="15:31" ht="16.5" customHeight="1" x14ac:dyDescent="0.65">
      <c r="O36" s="27"/>
      <c r="X36" s="21" t="s">
        <v>17</v>
      </c>
      <c r="Y36" s="21" t="s">
        <v>18</v>
      </c>
      <c r="AB36" s="21" t="s">
        <v>19</v>
      </c>
      <c r="AE36" s="21" t="s">
        <v>20</v>
      </c>
    </row>
    <row r="37" spans="15:31" ht="16.5" customHeight="1" x14ac:dyDescent="0.3"/>
  </sheetData>
  <sheetProtection sheet="1" objects="1" scenarios="1"/>
  <protectedRanges>
    <protectedRange sqref="P6 P1:Q5 P7:Q7 R1:R7 A1:O7" name="Rango1"/>
    <protectedRange sqref="A31:U39" name="Rango2"/>
  </protectedRanges>
  <mergeCells count="46">
    <mergeCell ref="W8:AC8"/>
    <mergeCell ref="W9:AC30"/>
    <mergeCell ref="G6:M6"/>
    <mergeCell ref="M23:R30"/>
    <mergeCell ref="O9:R14"/>
    <mergeCell ref="F15:I15"/>
    <mergeCell ref="O8:R8"/>
    <mergeCell ref="J8:M8"/>
    <mergeCell ref="N9:N14"/>
    <mergeCell ref="O16:R21"/>
    <mergeCell ref="B22:L22"/>
    <mergeCell ref="M22:R22"/>
    <mergeCell ref="O15:R15"/>
    <mergeCell ref="F9:I14"/>
    <mergeCell ref="B15:E15"/>
    <mergeCell ref="J9:M21"/>
    <mergeCell ref="B1:F1"/>
    <mergeCell ref="B2:F2"/>
    <mergeCell ref="B4:R4"/>
    <mergeCell ref="P6:Q6"/>
    <mergeCell ref="B3:F3"/>
    <mergeCell ref="G2:P2"/>
    <mergeCell ref="G1:P1"/>
    <mergeCell ref="G3:P3"/>
    <mergeCell ref="Q1:R3"/>
    <mergeCell ref="F16:I21"/>
    <mergeCell ref="F8:I8"/>
    <mergeCell ref="B16:E21"/>
    <mergeCell ref="B9:E14"/>
    <mergeCell ref="B8:E8"/>
    <mergeCell ref="B28:E28"/>
    <mergeCell ref="B29:E29"/>
    <mergeCell ref="B30:E30"/>
    <mergeCell ref="F23:L23"/>
    <mergeCell ref="F24:L24"/>
    <mergeCell ref="F25:L25"/>
    <mergeCell ref="F26:L26"/>
    <mergeCell ref="F27:L27"/>
    <mergeCell ref="F28:L28"/>
    <mergeCell ref="F29:L29"/>
    <mergeCell ref="F30:L30"/>
    <mergeCell ref="B23:E23"/>
    <mergeCell ref="B24:E24"/>
    <mergeCell ref="B25:E25"/>
    <mergeCell ref="B26:E26"/>
    <mergeCell ref="B27:E27"/>
  </mergeCells>
  <phoneticPr fontId="0" type="noConversion"/>
  <hyperlinks>
    <hyperlink ref="B8:C8" location="'2- PROBLEMAS'!A1" display="'2- PROBLEMAS'!A1" xr:uid="{00000000-0004-0000-0100-000000000000}"/>
    <hyperlink ref="J8:M8" location="'3- PROPUESTA UNICA DE VALOR'!A1" display="'3- PROPUESTA UNICA DE VALOR'!A1" xr:uid="{00000000-0004-0000-0100-000001000000}"/>
    <hyperlink ref="N8" location="'5- VENTAJA DIFERENCIAL'!A1" display="'5- VENTAJA DIFERENCIAL'!A1" xr:uid="{00000000-0004-0000-0100-000002000000}"/>
    <hyperlink ref="F15:I15" location="'9- METRICAS CLAVE'!A1" display="'9- METRICAS CLAVE'!A1" xr:uid="{00000000-0004-0000-0100-000003000000}"/>
    <hyperlink ref="N15" location="'6- CANALES'!A1" display="'6- CANALES'!A1" xr:uid="{00000000-0004-0000-0100-000004000000}"/>
    <hyperlink ref="B22:L22" location="'7- ESTRUCTURA DE COSTOS'!A1" display="'7- ESTRUCTURA DE COSTOS'!A1" xr:uid="{00000000-0004-0000-0100-000005000000}"/>
    <hyperlink ref="M22:R22" location="'8- FUENTES DE INGRESOS'!A1" display="'8- FUENTES DE INGRESOS'!A1" xr:uid="{00000000-0004-0000-0100-000006000000}"/>
    <hyperlink ref="F8:I8" location="'4- CUAL ES MI SOLUCIÓN'!A1" display="'4- CUAL ES MI SOLUCIÓN'!A1" xr:uid="{00000000-0004-0000-0100-000007000000}"/>
    <hyperlink ref="B8:E8" location="'1- PROBLEMA Y O NECESIDAD'!A1" display="'1- PROBLEMA Y O NECESIDAD'!A1" xr:uid="{00000000-0004-0000-0100-000008000000}"/>
    <hyperlink ref="O8:R8" location="'2- QUIEN ES EL PROTAGONISTA'!A1" display="'2- QUIEN ES EL PROTAGONISTA'!A1" xr:uid="{00000000-0004-0000-0100-000009000000}"/>
    <hyperlink ref="B15:E15" location="'2- OPORTUNIDAD EN EL MERCADO'!A1" display="'2- OPORTUNIDAD EN EL MERCADO'!A1" xr:uid="{00000000-0004-0000-0100-00000A000000}"/>
  </hyperlinks>
  <pageMargins left="0.11811023622047245" right="0.11811023622047245" top="0.15748031496062992" bottom="0.15748031496062992" header="0" footer="0.31496062992125984"/>
  <pageSetup paperSize="121" scale="34"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A6135"/>
  </sheetPr>
  <dimension ref="A2:S17"/>
  <sheetViews>
    <sheetView topLeftCell="A9" workbookViewId="0">
      <selection activeCell="B12" sqref="B12:M15"/>
    </sheetView>
  </sheetViews>
  <sheetFormatPr baseColWidth="10" defaultColWidth="11.453125" defaultRowHeight="16.5" x14ac:dyDescent="0.55000000000000004"/>
  <cols>
    <col min="1" max="1" width="11.453125" style="30"/>
    <col min="2" max="2" width="18" style="30" customWidth="1"/>
    <col min="3" max="12" width="13.453125" style="30" customWidth="1"/>
    <col min="13" max="13" width="10.36328125" style="30" customWidth="1"/>
    <col min="14" max="16384" width="11.453125" style="30"/>
  </cols>
  <sheetData>
    <row r="2" spans="1:19" ht="29.25" customHeight="1" x14ac:dyDescent="0.55000000000000004">
      <c r="H2" s="160" t="s">
        <v>21</v>
      </c>
      <c r="I2" s="160"/>
      <c r="J2" s="31"/>
      <c r="K2" s="31"/>
      <c r="L2" s="31"/>
      <c r="M2" s="31"/>
      <c r="N2" s="31"/>
      <c r="O2" s="31"/>
      <c r="P2" s="31"/>
      <c r="Q2" s="31"/>
      <c r="R2" s="31"/>
      <c r="S2" s="31"/>
    </row>
    <row r="3" spans="1:19" ht="30" customHeight="1" x14ac:dyDescent="0.55000000000000004">
      <c r="H3" s="31"/>
      <c r="I3" s="31"/>
      <c r="J3" s="31"/>
      <c r="K3" s="31"/>
      <c r="L3" s="31"/>
      <c r="M3" s="31"/>
      <c r="N3" s="31"/>
      <c r="O3" s="31"/>
      <c r="P3" s="31"/>
      <c r="Q3" s="31"/>
      <c r="R3" s="31"/>
      <c r="S3" s="31"/>
    </row>
    <row r="4" spans="1:19" ht="31.5" customHeight="1" x14ac:dyDescent="0.55000000000000004">
      <c r="A4" s="32"/>
      <c r="B4" s="161" t="s">
        <v>22</v>
      </c>
      <c r="C4" s="161"/>
      <c r="D4" s="161"/>
      <c r="E4" s="161"/>
      <c r="F4" s="161"/>
      <c r="G4" s="161"/>
      <c r="H4" s="162"/>
      <c r="I4" s="162"/>
      <c r="J4" s="162"/>
      <c r="K4" s="162"/>
      <c r="L4" s="162"/>
      <c r="M4" s="162"/>
    </row>
    <row r="5" spans="1:19" ht="131.25" customHeight="1" x14ac:dyDescent="0.55000000000000004">
      <c r="A5" s="32"/>
      <c r="B5" s="172" t="s">
        <v>80</v>
      </c>
      <c r="C5" s="172"/>
      <c r="D5" s="172"/>
      <c r="E5" s="172"/>
      <c r="F5" s="172"/>
      <c r="G5" s="172"/>
      <c r="H5" s="172"/>
      <c r="I5" s="172"/>
      <c r="J5" s="172"/>
      <c r="K5" s="172"/>
      <c r="L5" s="172"/>
      <c r="M5" s="172"/>
    </row>
    <row r="6" spans="1:19" ht="19.5" x14ac:dyDescent="0.55000000000000004">
      <c r="B6" s="33" t="s">
        <v>23</v>
      </c>
      <c r="C6" s="34"/>
      <c r="D6" s="34"/>
      <c r="E6" s="34"/>
      <c r="F6" s="34"/>
      <c r="G6" s="34"/>
      <c r="H6" s="34"/>
      <c r="I6" s="34"/>
      <c r="J6" s="34"/>
      <c r="K6" s="34"/>
      <c r="L6" s="34"/>
      <c r="M6" s="34"/>
    </row>
    <row r="7" spans="1:19" ht="70" customHeight="1" x14ac:dyDescent="0.55000000000000004">
      <c r="B7" s="163" t="s">
        <v>153</v>
      </c>
      <c r="C7" s="164"/>
      <c r="D7" s="164"/>
      <c r="E7" s="164"/>
      <c r="F7" s="164"/>
      <c r="G7" s="164"/>
      <c r="H7" s="164"/>
      <c r="I7" s="164"/>
      <c r="J7" s="164"/>
      <c r="K7" s="164"/>
      <c r="L7" s="164"/>
      <c r="M7" s="165"/>
    </row>
    <row r="8" spans="1:19" ht="70" customHeight="1" x14ac:dyDescent="0.55000000000000004">
      <c r="B8" s="166"/>
      <c r="C8" s="167"/>
      <c r="D8" s="167"/>
      <c r="E8" s="167"/>
      <c r="F8" s="167"/>
      <c r="G8" s="167"/>
      <c r="H8" s="167"/>
      <c r="I8" s="167"/>
      <c r="J8" s="167"/>
      <c r="K8" s="167"/>
      <c r="L8" s="167"/>
      <c r="M8" s="168"/>
    </row>
    <row r="9" spans="1:19" ht="70" customHeight="1" x14ac:dyDescent="0.55000000000000004">
      <c r="B9" s="166"/>
      <c r="C9" s="167"/>
      <c r="D9" s="167"/>
      <c r="E9" s="167"/>
      <c r="F9" s="167"/>
      <c r="G9" s="167"/>
      <c r="H9" s="167"/>
      <c r="I9" s="167"/>
      <c r="J9" s="167"/>
      <c r="K9" s="167"/>
      <c r="L9" s="167"/>
      <c r="M9" s="168"/>
    </row>
    <row r="10" spans="1:19" ht="70" customHeight="1" x14ac:dyDescent="0.55000000000000004">
      <c r="B10" s="169"/>
      <c r="C10" s="170"/>
      <c r="D10" s="170"/>
      <c r="E10" s="170"/>
      <c r="F10" s="170"/>
      <c r="G10" s="170"/>
      <c r="H10" s="170"/>
      <c r="I10" s="170"/>
      <c r="J10" s="170"/>
      <c r="K10" s="170"/>
      <c r="L10" s="170"/>
      <c r="M10" s="171"/>
    </row>
    <row r="11" spans="1:19" ht="19.5" x14ac:dyDescent="0.55000000000000004">
      <c r="B11" s="34" t="s">
        <v>24</v>
      </c>
      <c r="C11" s="34"/>
      <c r="D11" s="34"/>
      <c r="E11" s="34"/>
      <c r="F11" s="34"/>
      <c r="G11" s="34"/>
      <c r="H11" s="34"/>
      <c r="I11" s="34"/>
      <c r="J11" s="34"/>
      <c r="K11" s="34"/>
      <c r="L11" s="34"/>
      <c r="M11" s="34"/>
    </row>
    <row r="12" spans="1:19" ht="70" customHeight="1" x14ac:dyDescent="0.55000000000000004">
      <c r="B12" s="174" t="s">
        <v>154</v>
      </c>
      <c r="C12" s="175"/>
      <c r="D12" s="175"/>
      <c r="E12" s="175"/>
      <c r="F12" s="175"/>
      <c r="G12" s="175"/>
      <c r="H12" s="175"/>
      <c r="I12" s="175"/>
      <c r="J12" s="175"/>
      <c r="K12" s="175"/>
      <c r="L12" s="175"/>
      <c r="M12" s="175"/>
    </row>
    <row r="13" spans="1:19" ht="70" customHeight="1" x14ac:dyDescent="0.55000000000000004">
      <c r="B13" s="175"/>
      <c r="C13" s="175"/>
      <c r="D13" s="175"/>
      <c r="E13" s="175"/>
      <c r="F13" s="175"/>
      <c r="G13" s="175"/>
      <c r="H13" s="175"/>
      <c r="I13" s="175"/>
      <c r="J13" s="175"/>
      <c r="K13" s="175"/>
      <c r="L13" s="175"/>
      <c r="M13" s="175"/>
    </row>
    <row r="14" spans="1:19" ht="70" customHeight="1" x14ac:dyDescent="0.55000000000000004">
      <c r="B14" s="175"/>
      <c r="C14" s="175"/>
      <c r="D14" s="175"/>
      <c r="E14" s="175"/>
      <c r="F14" s="175"/>
      <c r="G14" s="175"/>
      <c r="H14" s="175"/>
      <c r="I14" s="175"/>
      <c r="J14" s="175"/>
      <c r="K14" s="175"/>
      <c r="L14" s="175"/>
      <c r="M14" s="175"/>
    </row>
    <row r="15" spans="1:19" ht="70" customHeight="1" x14ac:dyDescent="0.55000000000000004">
      <c r="B15" s="175"/>
      <c r="C15" s="175"/>
      <c r="D15" s="175"/>
      <c r="E15" s="175"/>
      <c r="F15" s="175"/>
      <c r="G15" s="175"/>
      <c r="H15" s="175"/>
      <c r="I15" s="175"/>
      <c r="J15" s="175"/>
      <c r="K15" s="175"/>
      <c r="L15" s="175"/>
      <c r="M15" s="175"/>
    </row>
    <row r="16" spans="1:19" ht="19.5" x14ac:dyDescent="0.55000000000000004">
      <c r="B16" s="33" t="s">
        <v>25</v>
      </c>
      <c r="C16" s="34"/>
      <c r="D16" s="34"/>
      <c r="E16" s="34"/>
      <c r="F16" s="34"/>
      <c r="G16" s="34"/>
      <c r="H16" s="34"/>
      <c r="I16" s="34"/>
      <c r="J16" s="34"/>
      <c r="K16" s="34"/>
      <c r="L16" s="34"/>
      <c r="M16" s="34"/>
    </row>
    <row r="17" spans="2:13" ht="60" customHeight="1" x14ac:dyDescent="0.55000000000000004">
      <c r="B17" s="173" t="s">
        <v>109</v>
      </c>
      <c r="C17" s="173"/>
      <c r="D17" s="173"/>
      <c r="E17" s="173"/>
      <c r="F17" s="173"/>
      <c r="G17" s="173"/>
      <c r="H17" s="173"/>
      <c r="I17" s="173"/>
      <c r="J17" s="173"/>
      <c r="K17" s="173"/>
      <c r="L17" s="173"/>
      <c r="M17" s="173"/>
    </row>
  </sheetData>
  <sheetProtection sheet="1" objects="1" scenarios="1"/>
  <mergeCells count="6">
    <mergeCell ref="H2:I2"/>
    <mergeCell ref="B4:M4"/>
    <mergeCell ref="B7:M10"/>
    <mergeCell ref="B5:M5"/>
    <mergeCell ref="B17:M17"/>
    <mergeCell ref="B12:M15"/>
  </mergeCells>
  <phoneticPr fontId="0" type="noConversion"/>
  <hyperlinks>
    <hyperlink ref="H2" location="'1- PROBLEMA Y O NECESIDAD'!A1" display="INICIO" xr:uid="{00000000-0004-0000-0200-000000000000}"/>
    <hyperlink ref="H2:I2" location="'LEAN CANVAS '!A1" display="REGRESAR AL INICIO" xr:uid="{00000000-0004-0000-02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A7E5C"/>
  </sheetPr>
  <dimension ref="A2:N21"/>
  <sheetViews>
    <sheetView topLeftCell="A9" zoomScale="115" zoomScaleNormal="115" workbookViewId="0">
      <selection activeCell="C12" sqref="C12:M14"/>
    </sheetView>
  </sheetViews>
  <sheetFormatPr baseColWidth="10" defaultColWidth="11.453125" defaultRowHeight="14.5" x14ac:dyDescent="0.35"/>
  <cols>
    <col min="1" max="1" width="13.36328125" style="36" customWidth="1"/>
    <col min="2" max="2" width="11.453125" style="36"/>
    <col min="3" max="3" width="11.90625" style="36" bestFit="1" customWidth="1"/>
    <col min="4" max="12" width="11.453125" style="36"/>
    <col min="13" max="13" width="19.90625" style="36" customWidth="1"/>
    <col min="14" max="16384" width="11.453125" style="36"/>
  </cols>
  <sheetData>
    <row r="2" spans="1:14" ht="29.25" customHeight="1" x14ac:dyDescent="0.55000000000000004">
      <c r="A2" s="35"/>
      <c r="B2" s="32"/>
      <c r="I2" s="186" t="s">
        <v>21</v>
      </c>
      <c r="J2" s="186"/>
    </row>
    <row r="3" spans="1:14" ht="30" customHeight="1" x14ac:dyDescent="0.55000000000000004">
      <c r="A3" s="35"/>
      <c r="B3" s="32"/>
    </row>
    <row r="4" spans="1:14" ht="30" customHeight="1" x14ac:dyDescent="0.55000000000000004">
      <c r="A4" s="37"/>
      <c r="B4" s="32"/>
      <c r="C4" s="188" t="s">
        <v>26</v>
      </c>
      <c r="D4" s="188"/>
      <c r="E4" s="188"/>
      <c r="F4" s="188"/>
      <c r="G4" s="188"/>
      <c r="H4" s="188"/>
      <c r="I4" s="188"/>
      <c r="J4" s="188"/>
      <c r="K4" s="188"/>
      <c r="L4" s="188"/>
      <c r="M4" s="188"/>
      <c r="N4" s="38"/>
    </row>
    <row r="5" spans="1:14" ht="326.25" customHeight="1" x14ac:dyDescent="0.35">
      <c r="B5" s="39"/>
      <c r="C5" s="187" t="s">
        <v>27</v>
      </c>
      <c r="D5" s="187"/>
      <c r="E5" s="187"/>
      <c r="F5" s="187"/>
      <c r="G5" s="187"/>
      <c r="H5" s="187"/>
      <c r="I5" s="187"/>
      <c r="J5" s="187"/>
      <c r="K5" s="187"/>
      <c r="L5" s="187"/>
      <c r="M5" s="187"/>
    </row>
    <row r="6" spans="1:14" ht="40" customHeight="1" x14ac:dyDescent="0.35">
      <c r="C6" s="40" t="s">
        <v>28</v>
      </c>
      <c r="D6" s="1"/>
      <c r="E6" s="1"/>
      <c r="F6" s="1"/>
      <c r="G6" s="1"/>
      <c r="H6" s="1"/>
      <c r="I6" s="1"/>
      <c r="J6" s="1"/>
      <c r="K6" s="1"/>
      <c r="L6" s="1"/>
      <c r="M6" s="1"/>
    </row>
    <row r="7" spans="1:14" ht="100" customHeight="1" x14ac:dyDescent="0.35">
      <c r="A7" s="183" t="s">
        <v>29</v>
      </c>
      <c r="B7" s="183"/>
      <c r="C7" s="180" t="s">
        <v>141</v>
      </c>
      <c r="D7" s="180"/>
      <c r="E7" s="180"/>
      <c r="F7" s="180"/>
      <c r="G7" s="180"/>
      <c r="H7" s="180"/>
      <c r="I7" s="180"/>
      <c r="J7" s="180"/>
      <c r="K7" s="180"/>
      <c r="L7" s="180"/>
      <c r="M7" s="180"/>
    </row>
    <row r="8" spans="1:14" ht="100" customHeight="1" x14ac:dyDescent="0.35">
      <c r="A8" s="184" t="s">
        <v>30</v>
      </c>
      <c r="B8" s="184"/>
      <c r="C8" s="180" t="s">
        <v>140</v>
      </c>
      <c r="D8" s="179"/>
      <c r="E8" s="179"/>
      <c r="F8" s="179"/>
      <c r="G8" s="179"/>
      <c r="H8" s="179"/>
      <c r="I8" s="179"/>
      <c r="J8" s="179"/>
      <c r="K8" s="179"/>
      <c r="L8" s="179"/>
      <c r="M8" s="179"/>
    </row>
    <row r="9" spans="1:14" ht="100" customHeight="1" x14ac:dyDescent="0.35">
      <c r="A9" s="185" t="s">
        <v>31</v>
      </c>
      <c r="B9" s="185"/>
      <c r="C9" s="180" t="s">
        <v>142</v>
      </c>
      <c r="D9" s="179"/>
      <c r="E9" s="179"/>
      <c r="F9" s="179"/>
      <c r="G9" s="179"/>
      <c r="H9" s="179"/>
      <c r="I9" s="179"/>
      <c r="J9" s="179"/>
      <c r="K9" s="179"/>
      <c r="L9" s="179"/>
      <c r="M9" s="179"/>
    </row>
    <row r="10" spans="1:14" ht="40" customHeight="1" x14ac:dyDescent="0.35">
      <c r="C10" s="41"/>
      <c r="D10" s="41"/>
      <c r="E10" s="41"/>
      <c r="F10" s="41"/>
      <c r="G10" s="41"/>
      <c r="H10" s="41"/>
      <c r="I10" s="41"/>
      <c r="J10" s="41"/>
      <c r="K10" s="41"/>
      <c r="L10" s="41"/>
      <c r="M10" s="41"/>
    </row>
    <row r="11" spans="1:14" ht="40" customHeight="1" x14ac:dyDescent="0.35">
      <c r="C11" s="42" t="s">
        <v>32</v>
      </c>
      <c r="D11" s="43"/>
      <c r="E11" s="181" t="s">
        <v>87</v>
      </c>
      <c r="F11" s="181"/>
      <c r="G11" s="181"/>
      <c r="H11" s="181"/>
      <c r="I11" s="181"/>
      <c r="J11" s="181"/>
      <c r="K11" s="181"/>
      <c r="L11" s="181"/>
      <c r="M11" s="182"/>
    </row>
    <row r="12" spans="1:14" ht="40" customHeight="1" x14ac:dyDescent="0.35">
      <c r="C12" s="177" t="s">
        <v>155</v>
      </c>
      <c r="D12" s="178"/>
      <c r="E12" s="178"/>
      <c r="F12" s="178"/>
      <c r="G12" s="178"/>
      <c r="H12" s="178"/>
      <c r="I12" s="178"/>
      <c r="J12" s="178"/>
      <c r="K12" s="178"/>
      <c r="L12" s="178"/>
      <c r="M12" s="178"/>
    </row>
    <row r="13" spans="1:14" ht="40" customHeight="1" x14ac:dyDescent="0.35">
      <c r="C13" s="179"/>
      <c r="D13" s="179"/>
      <c r="E13" s="179"/>
      <c r="F13" s="179"/>
      <c r="G13" s="179"/>
      <c r="H13" s="179"/>
      <c r="I13" s="179"/>
      <c r="J13" s="179"/>
      <c r="K13" s="179"/>
      <c r="L13" s="179"/>
      <c r="M13" s="179"/>
    </row>
    <row r="14" spans="1:14" ht="40" customHeight="1" x14ac:dyDescent="0.35">
      <c r="C14" s="179"/>
      <c r="D14" s="179"/>
      <c r="E14" s="179"/>
      <c r="F14" s="179"/>
      <c r="G14" s="179"/>
      <c r="H14" s="179"/>
      <c r="I14" s="179"/>
      <c r="J14" s="179"/>
      <c r="K14" s="179"/>
      <c r="L14" s="179"/>
      <c r="M14" s="179"/>
    </row>
    <row r="15" spans="1:14" ht="40" customHeight="1" x14ac:dyDescent="0.35">
      <c r="C15" s="1"/>
      <c r="D15" s="1"/>
      <c r="E15" s="1"/>
      <c r="F15" s="1"/>
      <c r="G15" s="1"/>
      <c r="H15" s="1"/>
      <c r="I15" s="1"/>
      <c r="J15" s="1"/>
      <c r="K15" s="1"/>
      <c r="L15" s="1"/>
      <c r="M15" s="1"/>
    </row>
    <row r="16" spans="1:14" ht="40" customHeight="1" x14ac:dyDescent="0.35">
      <c r="C16" s="7" t="s">
        <v>25</v>
      </c>
      <c r="D16" s="1"/>
      <c r="E16" s="1"/>
      <c r="F16" s="1"/>
      <c r="G16" s="1"/>
      <c r="H16" s="1"/>
      <c r="I16" s="1"/>
      <c r="J16" s="1"/>
      <c r="K16" s="1"/>
      <c r="L16" s="1"/>
      <c r="M16" s="1"/>
    </row>
    <row r="17" spans="3:13" ht="20" customHeight="1" x14ac:dyDescent="0.35">
      <c r="C17" s="176" t="s">
        <v>109</v>
      </c>
      <c r="D17" s="176"/>
      <c r="E17" s="176"/>
      <c r="F17" s="176"/>
      <c r="G17" s="176"/>
      <c r="H17" s="176"/>
      <c r="I17" s="176"/>
      <c r="J17" s="176"/>
      <c r="K17" s="176"/>
      <c r="L17" s="176"/>
      <c r="M17" s="176"/>
    </row>
    <row r="18" spans="3:13" ht="20" customHeight="1" x14ac:dyDescent="0.35">
      <c r="C18" s="176"/>
      <c r="D18" s="176"/>
      <c r="E18" s="176"/>
      <c r="F18" s="176"/>
      <c r="G18" s="176"/>
      <c r="H18" s="176"/>
      <c r="I18" s="176"/>
      <c r="J18" s="176"/>
      <c r="K18" s="176"/>
      <c r="L18" s="176"/>
      <c r="M18" s="176"/>
    </row>
    <row r="19" spans="3:13" ht="20" customHeight="1" x14ac:dyDescent="0.35">
      <c r="C19" s="176"/>
      <c r="D19" s="176"/>
      <c r="E19" s="176"/>
      <c r="F19" s="176"/>
      <c r="G19" s="176"/>
      <c r="H19" s="176"/>
      <c r="I19" s="176"/>
      <c r="J19" s="176"/>
      <c r="K19" s="176"/>
      <c r="L19" s="176"/>
      <c r="M19" s="176"/>
    </row>
    <row r="20" spans="3:13" ht="20" customHeight="1" x14ac:dyDescent="0.35">
      <c r="C20" s="176"/>
      <c r="D20" s="176"/>
      <c r="E20" s="176"/>
      <c r="F20" s="176"/>
      <c r="G20" s="176"/>
      <c r="H20" s="176"/>
      <c r="I20" s="176"/>
      <c r="J20" s="176"/>
      <c r="K20" s="176"/>
      <c r="L20" s="176"/>
      <c r="M20" s="176"/>
    </row>
    <row r="21" spans="3:13" x14ac:dyDescent="0.35">
      <c r="C21" s="1"/>
      <c r="D21" s="1"/>
      <c r="E21" s="1"/>
      <c r="F21" s="1"/>
      <c r="G21" s="1"/>
      <c r="H21" s="1"/>
      <c r="I21" s="1"/>
      <c r="J21" s="1"/>
      <c r="K21" s="1"/>
      <c r="L21" s="1"/>
      <c r="M21" s="1"/>
    </row>
  </sheetData>
  <sheetProtection sheet="1" objects="1" scenarios="1"/>
  <mergeCells count="12">
    <mergeCell ref="A7:B7"/>
    <mergeCell ref="A8:B8"/>
    <mergeCell ref="A9:B9"/>
    <mergeCell ref="C8:M8"/>
    <mergeCell ref="I2:J2"/>
    <mergeCell ref="C5:M5"/>
    <mergeCell ref="C4:M4"/>
    <mergeCell ref="C17:M20"/>
    <mergeCell ref="C12:M14"/>
    <mergeCell ref="C7:M7"/>
    <mergeCell ref="C9:M9"/>
    <mergeCell ref="E11:M11"/>
  </mergeCells>
  <phoneticPr fontId="0" type="noConversion"/>
  <hyperlinks>
    <hyperlink ref="I2" location="'1- PROBLEMA Y O NECESIDAD'!A1" display="INICIO" xr:uid="{00000000-0004-0000-0300-000000000000}"/>
    <hyperlink ref="I2:J2" location="'LEAN CANVAS '!A1" display="REGRESAR AL INICIO" xr:uid="{00000000-0004-0000-03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5" tint="0.59999389629810485"/>
  </sheetPr>
  <dimension ref="B2:M28"/>
  <sheetViews>
    <sheetView topLeftCell="B18" workbookViewId="0">
      <selection activeCell="B21" sqref="B21"/>
    </sheetView>
  </sheetViews>
  <sheetFormatPr baseColWidth="10" defaultColWidth="11.453125" defaultRowHeight="14" x14ac:dyDescent="0.3"/>
  <cols>
    <col min="1" max="1" width="11.453125" style="2"/>
    <col min="2" max="2" width="26.1796875" style="2" customWidth="1"/>
    <col min="3" max="11" width="11.453125" style="2"/>
    <col min="12" max="12" width="5.6328125" style="2" customWidth="1"/>
    <col min="13" max="13" width="31.54296875" style="2" customWidth="1"/>
    <col min="14" max="16384" width="11.453125" style="2"/>
  </cols>
  <sheetData>
    <row r="2" spans="2:13" ht="29.25" customHeight="1" x14ac:dyDescent="0.3">
      <c r="I2" s="160" t="s">
        <v>21</v>
      </c>
      <c r="J2" s="160"/>
    </row>
    <row r="3" spans="2:13" ht="21" customHeight="1" x14ac:dyDescent="0.3"/>
    <row r="4" spans="2:13" ht="30" customHeight="1" x14ac:dyDescent="0.4">
      <c r="B4" s="201" t="s">
        <v>33</v>
      </c>
      <c r="C4" s="202"/>
      <c r="D4" s="202"/>
      <c r="E4" s="202"/>
      <c r="F4" s="202"/>
      <c r="G4" s="202"/>
      <c r="H4" s="202"/>
      <c r="I4" s="202"/>
      <c r="J4" s="202"/>
      <c r="K4" s="202"/>
      <c r="L4" s="202"/>
      <c r="M4" s="203"/>
    </row>
    <row r="5" spans="2:13" x14ac:dyDescent="0.3">
      <c r="B5" s="189" t="s">
        <v>34</v>
      </c>
      <c r="C5" s="190"/>
      <c r="D5" s="190"/>
      <c r="E5" s="190"/>
      <c r="F5" s="190"/>
      <c r="G5" s="190"/>
      <c r="H5" s="190"/>
      <c r="I5" s="190"/>
      <c r="J5" s="190"/>
      <c r="K5" s="190"/>
      <c r="L5" s="190"/>
      <c r="M5" s="191"/>
    </row>
    <row r="6" spans="2:13" ht="27" customHeight="1" x14ac:dyDescent="0.3">
      <c r="B6" s="189"/>
      <c r="C6" s="190"/>
      <c r="D6" s="190"/>
      <c r="E6" s="190"/>
      <c r="F6" s="190"/>
      <c r="G6" s="190"/>
      <c r="H6" s="190"/>
      <c r="I6" s="190"/>
      <c r="J6" s="190"/>
      <c r="K6" s="190"/>
      <c r="L6" s="190"/>
      <c r="M6" s="191"/>
    </row>
    <row r="7" spans="2:13" ht="26.25" customHeight="1" x14ac:dyDescent="0.3">
      <c r="B7" s="189"/>
      <c r="C7" s="190"/>
      <c r="D7" s="190"/>
      <c r="E7" s="190"/>
      <c r="F7" s="190"/>
      <c r="G7" s="190"/>
      <c r="H7" s="190"/>
      <c r="I7" s="190"/>
      <c r="J7" s="190"/>
      <c r="K7" s="190"/>
      <c r="L7" s="190"/>
      <c r="M7" s="191"/>
    </row>
    <row r="8" spans="2:13" ht="50.25" customHeight="1" thickBot="1" x14ac:dyDescent="0.35">
      <c r="B8" s="192"/>
      <c r="C8" s="193"/>
      <c r="D8" s="193"/>
      <c r="E8" s="193"/>
      <c r="F8" s="193"/>
      <c r="G8" s="193"/>
      <c r="H8" s="193"/>
      <c r="I8" s="193"/>
      <c r="J8" s="193"/>
      <c r="K8" s="193"/>
      <c r="L8" s="193"/>
      <c r="M8" s="194"/>
    </row>
    <row r="9" spans="2:13" ht="14.5" thickBot="1" x14ac:dyDescent="0.35">
      <c r="B9" s="44" t="s">
        <v>35</v>
      </c>
    </row>
    <row r="10" spans="2:13" ht="33.75" customHeight="1" x14ac:dyDescent="0.3">
      <c r="B10" s="195" t="s">
        <v>156</v>
      </c>
      <c r="C10" s="196"/>
      <c r="D10" s="196"/>
      <c r="E10" s="196"/>
      <c r="F10" s="196"/>
      <c r="G10" s="196"/>
      <c r="H10" s="196"/>
      <c r="I10" s="196"/>
      <c r="J10" s="196"/>
      <c r="K10" s="196"/>
      <c r="L10" s="196"/>
      <c r="M10" s="197"/>
    </row>
    <row r="11" spans="2:13" ht="33.75" customHeight="1" x14ac:dyDescent="0.3">
      <c r="B11" s="198"/>
      <c r="C11" s="199"/>
      <c r="D11" s="199"/>
      <c r="E11" s="199"/>
      <c r="F11" s="199"/>
      <c r="G11" s="199"/>
      <c r="H11" s="199"/>
      <c r="I11" s="199"/>
      <c r="J11" s="199"/>
      <c r="K11" s="199"/>
      <c r="L11" s="199"/>
      <c r="M11" s="200"/>
    </row>
    <row r="12" spans="2:13" ht="33.75" customHeight="1" x14ac:dyDescent="0.3">
      <c r="B12" s="198"/>
      <c r="C12" s="199"/>
      <c r="D12" s="199"/>
      <c r="E12" s="199"/>
      <c r="F12" s="199"/>
      <c r="G12" s="199"/>
      <c r="H12" s="199"/>
      <c r="I12" s="199"/>
      <c r="J12" s="199"/>
      <c r="K12" s="199"/>
      <c r="L12" s="199"/>
      <c r="M12" s="200"/>
    </row>
    <row r="13" spans="2:13" ht="105.75" customHeight="1" x14ac:dyDescent="0.3">
      <c r="B13" s="198"/>
      <c r="C13" s="199"/>
      <c r="D13" s="199"/>
      <c r="E13" s="199"/>
      <c r="F13" s="199"/>
      <c r="G13" s="199"/>
      <c r="H13" s="199"/>
      <c r="I13" s="199"/>
      <c r="J13" s="199"/>
      <c r="K13" s="199"/>
      <c r="L13" s="199"/>
      <c r="M13" s="200"/>
    </row>
    <row r="14" spans="2:13" s="45" customFormat="1" ht="30.65" customHeight="1" x14ac:dyDescent="0.35">
      <c r="B14" s="207" t="s">
        <v>118</v>
      </c>
      <c r="C14" s="208"/>
      <c r="D14" s="208"/>
      <c r="E14" s="208"/>
      <c r="F14" s="208"/>
      <c r="G14" s="208"/>
      <c r="H14" s="208"/>
      <c r="I14" s="208"/>
      <c r="J14" s="208"/>
      <c r="K14" s="208"/>
      <c r="L14" s="208"/>
      <c r="M14" s="209"/>
    </row>
    <row r="15" spans="2:13" s="45" customFormat="1" ht="70" customHeight="1" x14ac:dyDescent="0.35">
      <c r="B15" s="46" t="s">
        <v>110</v>
      </c>
      <c r="C15" s="210" t="s">
        <v>143</v>
      </c>
      <c r="D15" s="211"/>
      <c r="E15" s="211"/>
      <c r="F15" s="211"/>
      <c r="G15" s="211"/>
      <c r="H15" s="211"/>
      <c r="I15" s="211"/>
      <c r="J15" s="211"/>
      <c r="K15" s="211"/>
      <c r="L15" s="211"/>
      <c r="M15" s="212"/>
    </row>
    <row r="16" spans="2:13" s="45" customFormat="1" ht="70" customHeight="1" x14ac:dyDescent="0.35">
      <c r="B16" s="46" t="s">
        <v>111</v>
      </c>
      <c r="C16" s="213" t="s">
        <v>161</v>
      </c>
      <c r="D16" s="211"/>
      <c r="E16" s="211"/>
      <c r="F16" s="211"/>
      <c r="G16" s="211"/>
      <c r="H16" s="211"/>
      <c r="I16" s="211"/>
      <c r="J16" s="211"/>
      <c r="K16" s="211"/>
      <c r="L16" s="211"/>
      <c r="M16" s="212"/>
    </row>
    <row r="17" spans="2:13" s="45" customFormat="1" ht="70" customHeight="1" x14ac:dyDescent="0.35">
      <c r="B17" s="46" t="s">
        <v>112</v>
      </c>
      <c r="C17" s="213" t="s">
        <v>162</v>
      </c>
      <c r="D17" s="211"/>
      <c r="E17" s="211"/>
      <c r="F17" s="211"/>
      <c r="G17" s="211"/>
      <c r="H17" s="211"/>
      <c r="I17" s="211"/>
      <c r="J17" s="211"/>
      <c r="K17" s="211"/>
      <c r="L17" s="211"/>
      <c r="M17" s="212"/>
    </row>
    <row r="18" spans="2:13" s="45" customFormat="1" ht="70" customHeight="1" x14ac:dyDescent="0.35">
      <c r="B18" s="46" t="s">
        <v>113</v>
      </c>
      <c r="C18" s="210" t="s">
        <v>163</v>
      </c>
      <c r="D18" s="211"/>
      <c r="E18" s="211"/>
      <c r="F18" s="211"/>
      <c r="G18" s="211"/>
      <c r="H18" s="211"/>
      <c r="I18" s="211"/>
      <c r="J18" s="211"/>
      <c r="K18" s="211"/>
      <c r="L18" s="211"/>
      <c r="M18" s="212"/>
    </row>
    <row r="19" spans="2:13" s="45" customFormat="1" ht="70" customHeight="1" x14ac:dyDescent="0.35">
      <c r="B19" s="46" t="s">
        <v>114</v>
      </c>
      <c r="C19" s="210" t="s">
        <v>139</v>
      </c>
      <c r="D19" s="211"/>
      <c r="E19" s="211"/>
      <c r="F19" s="211"/>
      <c r="G19" s="211"/>
      <c r="H19" s="211"/>
      <c r="I19" s="211"/>
      <c r="J19" s="211"/>
      <c r="K19" s="211"/>
      <c r="L19" s="211"/>
      <c r="M19" s="212"/>
    </row>
    <row r="20" spans="2:13" s="45" customFormat="1" ht="70" customHeight="1" x14ac:dyDescent="0.35">
      <c r="B20" s="46" t="s">
        <v>115</v>
      </c>
      <c r="C20" s="210" t="s">
        <v>164</v>
      </c>
      <c r="D20" s="211"/>
      <c r="E20" s="211"/>
      <c r="F20" s="211"/>
      <c r="G20" s="211"/>
      <c r="H20" s="211"/>
      <c r="I20" s="211"/>
      <c r="J20" s="211"/>
      <c r="K20" s="211"/>
      <c r="L20" s="211"/>
      <c r="M20" s="212"/>
    </row>
    <row r="21" spans="2:13" s="45" customFormat="1" ht="70" customHeight="1" x14ac:dyDescent="0.35">
      <c r="B21" s="46" t="s">
        <v>116</v>
      </c>
      <c r="C21" s="210" t="s">
        <v>158</v>
      </c>
      <c r="D21" s="211"/>
      <c r="E21" s="211"/>
      <c r="F21" s="211"/>
      <c r="G21" s="211"/>
      <c r="H21" s="211"/>
      <c r="I21" s="211"/>
      <c r="J21" s="211"/>
      <c r="K21" s="211"/>
      <c r="L21" s="211"/>
      <c r="M21" s="212"/>
    </row>
    <row r="22" spans="2:13" s="45" customFormat="1" ht="70" customHeight="1" x14ac:dyDescent="0.35">
      <c r="B22" s="46" t="s">
        <v>117</v>
      </c>
      <c r="C22" s="210" t="s">
        <v>144</v>
      </c>
      <c r="D22" s="211"/>
      <c r="E22" s="211"/>
      <c r="F22" s="211"/>
      <c r="G22" s="211"/>
      <c r="H22" s="211"/>
      <c r="I22" s="211"/>
      <c r="J22" s="211"/>
      <c r="K22" s="211"/>
      <c r="L22" s="211"/>
      <c r="M22" s="212"/>
    </row>
    <row r="23" spans="2:13" x14ac:dyDescent="0.3">
      <c r="B23" s="14"/>
      <c r="C23" s="14"/>
      <c r="D23" s="14"/>
      <c r="E23" s="14"/>
      <c r="F23" s="14"/>
      <c r="G23" s="14"/>
      <c r="H23" s="14"/>
      <c r="I23" s="14"/>
      <c r="J23" s="14"/>
      <c r="K23" s="14"/>
      <c r="L23" s="14"/>
      <c r="M23" s="14"/>
    </row>
    <row r="24" spans="2:13" ht="16" thickBot="1" x14ac:dyDescent="0.4">
      <c r="B24" s="7" t="s">
        <v>25</v>
      </c>
      <c r="C24" s="14"/>
      <c r="D24" s="14"/>
      <c r="E24" s="14"/>
      <c r="F24" s="14"/>
      <c r="G24" s="14"/>
      <c r="H24" s="14"/>
      <c r="I24" s="14"/>
      <c r="J24" s="14"/>
      <c r="K24" s="14"/>
      <c r="L24" s="14"/>
      <c r="M24" s="14"/>
    </row>
    <row r="25" spans="2:13" ht="60" customHeight="1" thickBot="1" x14ac:dyDescent="0.35">
      <c r="B25" s="204" t="s">
        <v>109</v>
      </c>
      <c r="C25" s="205"/>
      <c r="D25" s="205"/>
      <c r="E25" s="205"/>
      <c r="F25" s="205"/>
      <c r="G25" s="205"/>
      <c r="H25" s="205"/>
      <c r="I25" s="205"/>
      <c r="J25" s="205"/>
      <c r="K25" s="205"/>
      <c r="L25" s="205"/>
      <c r="M25" s="206"/>
    </row>
    <row r="26" spans="2:13" x14ac:dyDescent="0.3">
      <c r="B26" s="3"/>
    </row>
    <row r="27" spans="2:13" x14ac:dyDescent="0.3">
      <c r="B27" s="3"/>
    </row>
    <row r="28" spans="2:13" x14ac:dyDescent="0.3">
      <c r="B28" s="3"/>
    </row>
  </sheetData>
  <sheetProtection sheet="1" objects="1" scenarios="1"/>
  <mergeCells count="14">
    <mergeCell ref="B5:M8"/>
    <mergeCell ref="B10:M13"/>
    <mergeCell ref="B4:M4"/>
    <mergeCell ref="B25:M25"/>
    <mergeCell ref="I2:J2"/>
    <mergeCell ref="B14:M14"/>
    <mergeCell ref="C15:M15"/>
    <mergeCell ref="C16:M16"/>
    <mergeCell ref="C17:M17"/>
    <mergeCell ref="C18:M18"/>
    <mergeCell ref="C19:M19"/>
    <mergeCell ref="C20:M20"/>
    <mergeCell ref="C21:M21"/>
    <mergeCell ref="C22:M22"/>
  </mergeCells>
  <phoneticPr fontId="0" type="noConversion"/>
  <hyperlinks>
    <hyperlink ref="I2" location="'1- PROBLEMA Y O NECESIDAD'!A1" display="INICIO" xr:uid="{00000000-0004-0000-0400-000000000000}"/>
    <hyperlink ref="I2:J2" location="'LEAN CANVAS '!A1" display="REGRESAR AL INICIO" xr:uid="{00000000-0004-0000-0400-000001000000}"/>
  </hyperlinks>
  <pageMargins left="0.51181102362204722" right="0.51181102362204722" top="0.74803149606299213" bottom="0.74803149606299213" header="0.31496062992125984" footer="0.31496062992125984"/>
  <pageSetup paperSize="122" scale="5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sheetPr>
  <dimension ref="B2:L18"/>
  <sheetViews>
    <sheetView topLeftCell="A3" workbookViewId="0">
      <selection activeCell="B9" sqref="B9:L12"/>
    </sheetView>
  </sheetViews>
  <sheetFormatPr baseColWidth="10" defaultColWidth="11.453125" defaultRowHeight="14" x14ac:dyDescent="0.3"/>
  <cols>
    <col min="1" max="16384" width="11.453125" style="1"/>
  </cols>
  <sheetData>
    <row r="2" spans="2:12" ht="29.25" customHeight="1" x14ac:dyDescent="0.3">
      <c r="H2" s="160" t="s">
        <v>21</v>
      </c>
      <c r="I2" s="160"/>
    </row>
    <row r="3" spans="2:12" ht="29.25" customHeight="1" x14ac:dyDescent="0.3"/>
    <row r="4" spans="2:12" ht="20" x14ac:dyDescent="0.4">
      <c r="B4" s="217" t="s">
        <v>36</v>
      </c>
      <c r="C4" s="218"/>
      <c r="D4" s="218"/>
      <c r="E4" s="218"/>
      <c r="F4" s="218"/>
      <c r="G4" s="218"/>
      <c r="H4" s="218"/>
      <c r="I4" s="218"/>
      <c r="J4" s="218"/>
      <c r="K4" s="218"/>
      <c r="L4" s="219"/>
    </row>
    <row r="5" spans="2:12" ht="56.25" customHeight="1" x14ac:dyDescent="0.3">
      <c r="B5" s="220" t="s">
        <v>37</v>
      </c>
      <c r="C5" s="221"/>
      <c r="D5" s="221"/>
      <c r="E5" s="221"/>
      <c r="F5" s="221"/>
      <c r="G5" s="221"/>
      <c r="H5" s="221"/>
      <c r="I5" s="221"/>
      <c r="J5" s="221"/>
      <c r="K5" s="221"/>
      <c r="L5" s="222"/>
    </row>
    <row r="6" spans="2:12" ht="56.25" customHeight="1" thickBot="1" x14ac:dyDescent="0.35">
      <c r="B6" s="223"/>
      <c r="C6" s="224"/>
      <c r="D6" s="224"/>
      <c r="E6" s="224"/>
      <c r="F6" s="224"/>
      <c r="G6" s="224"/>
      <c r="H6" s="224"/>
      <c r="I6" s="224"/>
      <c r="J6" s="224"/>
      <c r="K6" s="224"/>
      <c r="L6" s="225"/>
    </row>
    <row r="7" spans="2:12" x14ac:dyDescent="0.3">
      <c r="B7" s="13"/>
      <c r="C7" s="13"/>
      <c r="D7" s="13"/>
      <c r="E7" s="13"/>
      <c r="F7" s="13"/>
      <c r="G7" s="13"/>
      <c r="H7" s="13"/>
      <c r="I7" s="13"/>
      <c r="J7" s="13"/>
      <c r="K7" s="13"/>
      <c r="L7" s="13"/>
    </row>
    <row r="8" spans="2:12" ht="14.5" thickBot="1" x14ac:dyDescent="0.35">
      <c r="B8" s="15" t="s">
        <v>38</v>
      </c>
      <c r="C8" s="14"/>
      <c r="D8" s="14"/>
      <c r="E8" s="14"/>
      <c r="F8" s="14"/>
      <c r="G8" s="14"/>
      <c r="H8" s="14"/>
      <c r="I8" s="14"/>
      <c r="J8" s="14"/>
      <c r="K8" s="14"/>
      <c r="L8" s="14"/>
    </row>
    <row r="9" spans="2:12" ht="60" customHeight="1" x14ac:dyDescent="0.3">
      <c r="B9" s="195" t="s">
        <v>157</v>
      </c>
      <c r="C9" s="196"/>
      <c r="D9" s="196"/>
      <c r="E9" s="196"/>
      <c r="F9" s="196"/>
      <c r="G9" s="196"/>
      <c r="H9" s="196"/>
      <c r="I9" s="196"/>
      <c r="J9" s="196"/>
      <c r="K9" s="196"/>
      <c r="L9" s="197"/>
    </row>
    <row r="10" spans="2:12" ht="60" customHeight="1" x14ac:dyDescent="0.3">
      <c r="B10" s="198"/>
      <c r="C10" s="199"/>
      <c r="D10" s="199"/>
      <c r="E10" s="199"/>
      <c r="F10" s="199"/>
      <c r="G10" s="199"/>
      <c r="H10" s="199"/>
      <c r="I10" s="199"/>
      <c r="J10" s="199"/>
      <c r="K10" s="199"/>
      <c r="L10" s="200"/>
    </row>
    <row r="11" spans="2:12" ht="60" customHeight="1" x14ac:dyDescent="0.3">
      <c r="B11" s="198"/>
      <c r="C11" s="199"/>
      <c r="D11" s="199"/>
      <c r="E11" s="199"/>
      <c r="F11" s="199"/>
      <c r="G11" s="199"/>
      <c r="H11" s="199"/>
      <c r="I11" s="199"/>
      <c r="J11" s="199"/>
      <c r="K11" s="199"/>
      <c r="L11" s="200"/>
    </row>
    <row r="12" spans="2:12" ht="60" customHeight="1" thickBot="1" x14ac:dyDescent="0.35">
      <c r="B12" s="214"/>
      <c r="C12" s="215"/>
      <c r="D12" s="215"/>
      <c r="E12" s="215"/>
      <c r="F12" s="215"/>
      <c r="G12" s="215"/>
      <c r="H12" s="215"/>
      <c r="I12" s="215"/>
      <c r="J12" s="215"/>
      <c r="K12" s="215"/>
      <c r="L12" s="216"/>
    </row>
    <row r="13" spans="2:12" ht="60" customHeight="1" x14ac:dyDescent="0.3">
      <c r="B13" s="14"/>
      <c r="C13" s="14"/>
      <c r="D13" s="14"/>
      <c r="E13" s="14"/>
      <c r="F13" s="14"/>
      <c r="G13" s="14"/>
      <c r="H13" s="14"/>
      <c r="I13" s="14"/>
      <c r="J13" s="14"/>
      <c r="K13" s="14"/>
      <c r="L13" s="14"/>
    </row>
    <row r="14" spans="2:12" ht="60" customHeight="1" thickBot="1" x14ac:dyDescent="0.4">
      <c r="B14" s="7" t="s">
        <v>25</v>
      </c>
      <c r="C14" s="14"/>
      <c r="D14" s="14"/>
      <c r="E14" s="14"/>
      <c r="F14" s="14"/>
      <c r="G14" s="14"/>
      <c r="H14" s="14"/>
      <c r="I14" s="14"/>
      <c r="J14" s="14"/>
      <c r="K14" s="14"/>
      <c r="L14" s="14"/>
    </row>
    <row r="15" spans="2:12" ht="20" customHeight="1" x14ac:dyDescent="0.3">
      <c r="B15" s="226" t="s">
        <v>109</v>
      </c>
      <c r="C15" s="227"/>
      <c r="D15" s="227"/>
      <c r="E15" s="227"/>
      <c r="F15" s="227"/>
      <c r="G15" s="227"/>
      <c r="H15" s="227"/>
      <c r="I15" s="227"/>
      <c r="J15" s="227"/>
      <c r="K15" s="227"/>
      <c r="L15" s="228"/>
    </row>
    <row r="16" spans="2:12" ht="20" customHeight="1" x14ac:dyDescent="0.3">
      <c r="B16" s="229"/>
      <c r="C16" s="230"/>
      <c r="D16" s="230"/>
      <c r="E16" s="230"/>
      <c r="F16" s="230"/>
      <c r="G16" s="230"/>
      <c r="H16" s="230"/>
      <c r="I16" s="230"/>
      <c r="J16" s="230"/>
      <c r="K16" s="230"/>
      <c r="L16" s="231"/>
    </row>
    <row r="17" spans="2:12" ht="20" customHeight="1" x14ac:dyDescent="0.3">
      <c r="B17" s="229"/>
      <c r="C17" s="230"/>
      <c r="D17" s="230"/>
      <c r="E17" s="230"/>
      <c r="F17" s="230"/>
      <c r="G17" s="230"/>
      <c r="H17" s="230"/>
      <c r="I17" s="230"/>
      <c r="J17" s="230"/>
      <c r="K17" s="230"/>
      <c r="L17" s="231"/>
    </row>
    <row r="18" spans="2:12" ht="20" customHeight="1" thickBot="1" x14ac:dyDescent="0.35">
      <c r="B18" s="232"/>
      <c r="C18" s="233"/>
      <c r="D18" s="233"/>
      <c r="E18" s="233"/>
      <c r="F18" s="233"/>
      <c r="G18" s="233"/>
      <c r="H18" s="233"/>
      <c r="I18" s="233"/>
      <c r="J18" s="233"/>
      <c r="K18" s="233"/>
      <c r="L18" s="234"/>
    </row>
  </sheetData>
  <sheetProtection sheet="1" objects="1" scenarios="1"/>
  <mergeCells count="5">
    <mergeCell ref="B9:L12"/>
    <mergeCell ref="B4:L4"/>
    <mergeCell ref="B5:L6"/>
    <mergeCell ref="B15:L18"/>
    <mergeCell ref="H2:I2"/>
  </mergeCells>
  <phoneticPr fontId="0" type="noConversion"/>
  <hyperlinks>
    <hyperlink ref="H2" location="'1- PROBLEMA Y O NECESIDAD'!A1" display="INICIO" xr:uid="{00000000-0004-0000-0500-000000000000}"/>
    <hyperlink ref="H2:I2" location="'LEAN CANVAS '!A1" display="REGRESAR AL INICIO" xr:uid="{00000000-0004-0000-0500-000001000000}"/>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N17"/>
  <sheetViews>
    <sheetView topLeftCell="A9" workbookViewId="0">
      <selection activeCell="C10" sqref="C10"/>
    </sheetView>
  </sheetViews>
  <sheetFormatPr baseColWidth="10" defaultColWidth="11.453125" defaultRowHeight="14" x14ac:dyDescent="0.3"/>
  <cols>
    <col min="1" max="1" width="4" style="1" customWidth="1"/>
    <col min="2" max="2" width="3.1796875" style="1" customWidth="1"/>
    <col min="3" max="3" width="28" style="1" customWidth="1"/>
    <col min="4" max="4" width="11.453125" style="1"/>
    <col min="5" max="8" width="14.90625" style="1" customWidth="1"/>
    <col min="9" max="9" width="11.453125" style="1" customWidth="1"/>
    <col min="10" max="10" width="6.1796875" style="1" customWidth="1"/>
    <col min="11" max="11" width="7.1796875" style="1" customWidth="1"/>
    <col min="12" max="12" width="6" style="1" customWidth="1"/>
    <col min="13" max="14" width="14.90625" style="1" customWidth="1"/>
    <col min="15" max="16384" width="11.453125" style="1"/>
  </cols>
  <sheetData>
    <row r="1" spans="1:14" x14ac:dyDescent="0.3">
      <c r="D1" s="44"/>
      <c r="E1" s="44"/>
      <c r="F1" s="44"/>
      <c r="G1" s="44"/>
      <c r="H1" s="44"/>
      <c r="I1" s="44"/>
      <c r="J1" s="44"/>
      <c r="K1" s="44"/>
      <c r="L1" s="44"/>
      <c r="M1" s="44"/>
      <c r="N1" s="44"/>
    </row>
    <row r="2" spans="1:14" ht="29.25" customHeight="1" x14ac:dyDescent="0.55000000000000004">
      <c r="A2" s="235"/>
      <c r="B2" s="235"/>
      <c r="C2" s="32"/>
      <c r="D2" s="44"/>
      <c r="E2" s="44"/>
      <c r="F2" s="44"/>
      <c r="G2" s="44"/>
      <c r="H2" s="44"/>
      <c r="I2" s="44"/>
      <c r="J2" s="160" t="s">
        <v>21</v>
      </c>
      <c r="K2" s="160"/>
      <c r="L2" s="44"/>
      <c r="M2" s="44"/>
      <c r="N2" s="44"/>
    </row>
    <row r="3" spans="1:14" ht="30" customHeight="1" x14ac:dyDescent="0.55000000000000004">
      <c r="A3" s="37"/>
      <c r="B3" s="37"/>
      <c r="C3" s="32"/>
      <c r="D3" s="44"/>
      <c r="E3" s="44"/>
      <c r="F3" s="44"/>
      <c r="G3" s="44"/>
      <c r="H3" s="44"/>
      <c r="I3" s="44"/>
      <c r="J3" s="44"/>
      <c r="K3" s="44"/>
      <c r="L3" s="44"/>
      <c r="M3" s="44"/>
      <c r="N3" s="44"/>
    </row>
    <row r="4" spans="1:14" ht="23" thickBot="1" x14ac:dyDescent="0.5">
      <c r="D4" s="161" t="s">
        <v>39</v>
      </c>
      <c r="E4" s="161"/>
      <c r="F4" s="161"/>
      <c r="G4" s="161"/>
      <c r="H4" s="161"/>
      <c r="I4" s="161"/>
      <c r="J4" s="161"/>
      <c r="K4" s="161"/>
      <c r="L4" s="161"/>
      <c r="M4" s="161"/>
      <c r="N4" s="161"/>
    </row>
    <row r="5" spans="1:14" ht="96.75" customHeight="1" thickBot="1" x14ac:dyDescent="0.35">
      <c r="D5" s="236" t="s">
        <v>40</v>
      </c>
      <c r="E5" s="237"/>
      <c r="F5" s="237"/>
      <c r="G5" s="237"/>
      <c r="H5" s="237"/>
      <c r="I5" s="237"/>
      <c r="J5" s="237"/>
      <c r="K5" s="237"/>
      <c r="L5" s="237"/>
      <c r="M5" s="237"/>
      <c r="N5" s="238"/>
    </row>
    <row r="8" spans="1:14" ht="15.5" x14ac:dyDescent="0.35">
      <c r="D8" s="7" t="s">
        <v>41</v>
      </c>
      <c r="E8" s="2"/>
      <c r="F8" s="2"/>
      <c r="G8" s="2"/>
      <c r="H8" s="2"/>
      <c r="I8" s="2"/>
      <c r="J8" s="2"/>
      <c r="K8" s="2"/>
      <c r="L8" s="2"/>
      <c r="M8" s="2"/>
      <c r="N8" s="2"/>
    </row>
    <row r="9" spans="1:14" ht="100" customHeight="1" x14ac:dyDescent="0.3">
      <c r="C9" s="47" t="s">
        <v>119</v>
      </c>
      <c r="D9" s="248" t="s">
        <v>160</v>
      </c>
      <c r="E9" s="248"/>
      <c r="F9" s="248"/>
      <c r="G9" s="248"/>
      <c r="H9" s="248"/>
      <c r="I9" s="248"/>
      <c r="J9" s="248"/>
      <c r="K9" s="248"/>
      <c r="L9" s="248"/>
      <c r="M9" s="248"/>
      <c r="N9" s="248"/>
    </row>
    <row r="10" spans="1:14" ht="100" customHeight="1" x14ac:dyDescent="0.3">
      <c r="C10" s="48" t="s">
        <v>42</v>
      </c>
      <c r="D10" s="248" t="s">
        <v>159</v>
      </c>
      <c r="E10" s="249"/>
      <c r="F10" s="249"/>
      <c r="G10" s="249"/>
      <c r="H10" s="249"/>
      <c r="I10" s="249"/>
      <c r="J10" s="249"/>
      <c r="K10" s="249"/>
      <c r="L10" s="249"/>
      <c r="M10" s="249"/>
      <c r="N10" s="249"/>
    </row>
    <row r="11" spans="1:14" ht="54.65" customHeight="1" x14ac:dyDescent="0.3">
      <c r="C11" s="48" t="s">
        <v>120</v>
      </c>
      <c r="D11" s="250" t="s">
        <v>123</v>
      </c>
      <c r="E11" s="251"/>
      <c r="F11" s="251"/>
      <c r="G11" s="251"/>
      <c r="H11" s="251"/>
      <c r="I11" s="251"/>
      <c r="J11" s="251"/>
      <c r="K11" s="251"/>
      <c r="L11" s="251"/>
      <c r="M11" s="251"/>
      <c r="N11" s="252"/>
    </row>
    <row r="12" spans="1:14" x14ac:dyDescent="0.3">
      <c r="D12" s="14"/>
      <c r="E12" s="14"/>
      <c r="F12" s="14"/>
      <c r="G12" s="14"/>
      <c r="H12" s="14"/>
      <c r="I12" s="14"/>
      <c r="J12" s="14"/>
      <c r="K12" s="14"/>
      <c r="L12" s="14"/>
      <c r="M12" s="14"/>
      <c r="N12" s="14"/>
    </row>
    <row r="13" spans="1:14" ht="16" thickBot="1" x14ac:dyDescent="0.4">
      <c r="D13" s="7" t="s">
        <v>25</v>
      </c>
      <c r="E13" s="14"/>
      <c r="F13" s="14"/>
      <c r="G13" s="14"/>
      <c r="H13" s="14"/>
      <c r="I13" s="14"/>
      <c r="J13" s="14"/>
      <c r="K13" s="14"/>
      <c r="L13" s="14"/>
      <c r="M13" s="14"/>
      <c r="N13" s="14"/>
    </row>
    <row r="14" spans="1:14" x14ac:dyDescent="0.3">
      <c r="D14" s="239" t="s">
        <v>109</v>
      </c>
      <c r="E14" s="240"/>
      <c r="F14" s="240"/>
      <c r="G14" s="240"/>
      <c r="H14" s="240"/>
      <c r="I14" s="240"/>
      <c r="J14" s="240"/>
      <c r="K14" s="240"/>
      <c r="L14" s="240"/>
      <c r="M14" s="240"/>
      <c r="N14" s="241"/>
    </row>
    <row r="15" spans="1:14" x14ac:dyDescent="0.3">
      <c r="D15" s="242"/>
      <c r="E15" s="243"/>
      <c r="F15" s="243"/>
      <c r="G15" s="243"/>
      <c r="H15" s="243"/>
      <c r="I15" s="243"/>
      <c r="J15" s="243"/>
      <c r="K15" s="243"/>
      <c r="L15" s="243"/>
      <c r="M15" s="243"/>
      <c r="N15" s="244"/>
    </row>
    <row r="16" spans="1:14" x14ac:dyDescent="0.3">
      <c r="D16" s="242"/>
      <c r="E16" s="243"/>
      <c r="F16" s="243"/>
      <c r="G16" s="243"/>
      <c r="H16" s="243"/>
      <c r="I16" s="243"/>
      <c r="J16" s="243"/>
      <c r="K16" s="243"/>
      <c r="L16" s="243"/>
      <c r="M16" s="243"/>
      <c r="N16" s="244"/>
    </row>
    <row r="17" spans="4:14" ht="14.5" thickBot="1" x14ac:dyDescent="0.35">
      <c r="D17" s="245"/>
      <c r="E17" s="246"/>
      <c r="F17" s="246"/>
      <c r="G17" s="246"/>
      <c r="H17" s="246"/>
      <c r="I17" s="246"/>
      <c r="J17" s="246"/>
      <c r="K17" s="246"/>
      <c r="L17" s="246"/>
      <c r="M17" s="246"/>
      <c r="N17" s="247"/>
    </row>
  </sheetData>
  <sheetProtection sheet="1" objects="1" scenarios="1"/>
  <protectedRanges>
    <protectedRange sqref="A2:A3" name="Rango2_1_1"/>
  </protectedRanges>
  <dataConsolidate/>
  <mergeCells count="8">
    <mergeCell ref="A2:B2"/>
    <mergeCell ref="J2:K2"/>
    <mergeCell ref="D4:N4"/>
    <mergeCell ref="D5:N5"/>
    <mergeCell ref="D14:N17"/>
    <mergeCell ref="D10:N10"/>
    <mergeCell ref="D9:N9"/>
    <mergeCell ref="D11:N11"/>
  </mergeCells>
  <phoneticPr fontId="0" type="noConversion"/>
  <hyperlinks>
    <hyperlink ref="J2" location="'1- PROBLEMA Y O NECESIDAD'!A1" display="INICIO" xr:uid="{00000000-0004-0000-0600-000000000000}"/>
    <hyperlink ref="J2:K2" location="'LEAN CANVAS '!A1" display="REGRESAR AL INICIO" xr:uid="{00000000-0004-0000-0600-000001000000}"/>
  </hyperlinks>
  <pageMargins left="0.51181102362204722" right="0.51181102362204722" top="0.74803149606299213" bottom="0.74803149606299213" header="0.31496062992125984" footer="0.31496062992125984"/>
  <pageSetup paperSize="122" scale="55" orientation="portrait"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AE25CA4E-E000-4EE7-8DB3-E1F1C15827A9}">
          <x14:formula1>
            <xm:f>Hoja1!$A$1:$A$3</xm:f>
          </x14:formula1>
          <xm:sqref>D11:N11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B1:H35"/>
  <sheetViews>
    <sheetView topLeftCell="A20" workbookViewId="0">
      <selection activeCell="C23" sqref="C23:E23"/>
    </sheetView>
  </sheetViews>
  <sheetFormatPr baseColWidth="10" defaultColWidth="11.453125" defaultRowHeight="14" x14ac:dyDescent="0.3"/>
  <cols>
    <col min="1" max="1" width="11.453125" style="1"/>
    <col min="2" max="2" width="65.54296875" style="1" customWidth="1"/>
    <col min="3" max="3" width="26.1796875" style="1" customWidth="1"/>
    <col min="4" max="4" width="9.54296875" style="56" customWidth="1"/>
    <col min="5" max="5" width="20.54296875" style="56" customWidth="1"/>
    <col min="6" max="6" width="11.453125" style="56"/>
    <col min="7" max="7" width="9.1796875" style="56" customWidth="1"/>
    <col min="8" max="8" width="11" style="56" customWidth="1"/>
    <col min="9" max="16384" width="11.453125" style="1"/>
  </cols>
  <sheetData>
    <row r="1" spans="2:8" ht="30" customHeight="1" x14ac:dyDescent="0.3"/>
    <row r="2" spans="2:8" ht="29.25" customHeight="1" x14ac:dyDescent="0.3">
      <c r="D2" s="262" t="s">
        <v>21</v>
      </c>
      <c r="E2" s="262"/>
    </row>
    <row r="3" spans="2:8" ht="30" customHeight="1" x14ac:dyDescent="0.3"/>
    <row r="4" spans="2:8" ht="20.5" thickBot="1" x14ac:dyDescent="0.45">
      <c r="B4" s="201" t="s">
        <v>43</v>
      </c>
      <c r="C4" s="202"/>
      <c r="D4" s="202"/>
      <c r="E4" s="202"/>
      <c r="F4" s="202"/>
      <c r="G4" s="202"/>
      <c r="H4" s="202"/>
    </row>
    <row r="5" spans="2:8" x14ac:dyDescent="0.3">
      <c r="B5" s="263" t="s">
        <v>44</v>
      </c>
      <c r="C5" s="264"/>
      <c r="D5" s="264"/>
      <c r="E5" s="264"/>
      <c r="F5" s="264"/>
      <c r="G5" s="264"/>
      <c r="H5" s="265"/>
    </row>
    <row r="6" spans="2:8" x14ac:dyDescent="0.3">
      <c r="B6" s="220"/>
      <c r="C6" s="221"/>
      <c r="D6" s="221"/>
      <c r="E6" s="221"/>
      <c r="F6" s="221"/>
      <c r="G6" s="221"/>
      <c r="H6" s="222"/>
    </row>
    <row r="7" spans="2:8" x14ac:dyDescent="0.3">
      <c r="B7" s="220"/>
      <c r="C7" s="221"/>
      <c r="D7" s="221"/>
      <c r="E7" s="221"/>
      <c r="F7" s="221"/>
      <c r="G7" s="221"/>
      <c r="H7" s="222"/>
    </row>
    <row r="8" spans="2:8" x14ac:dyDescent="0.3">
      <c r="B8" s="220"/>
      <c r="C8" s="221"/>
      <c r="D8" s="221"/>
      <c r="E8" s="221"/>
      <c r="F8" s="221"/>
      <c r="G8" s="221"/>
      <c r="H8" s="222"/>
    </row>
    <row r="9" spans="2:8" ht="116.25" customHeight="1" thickBot="1" x14ac:dyDescent="0.35">
      <c r="B9" s="223"/>
      <c r="C9" s="224"/>
      <c r="D9" s="224"/>
      <c r="E9" s="224"/>
      <c r="F9" s="224"/>
      <c r="G9" s="224"/>
      <c r="H9" s="225"/>
    </row>
    <row r="10" spans="2:8" x14ac:dyDescent="0.3">
      <c r="B10" s="13"/>
      <c r="C10" s="13"/>
      <c r="D10" s="57"/>
      <c r="E10" s="57"/>
      <c r="F10" s="57"/>
      <c r="G10" s="57"/>
      <c r="H10" s="57"/>
    </row>
    <row r="11" spans="2:8" ht="16" thickBot="1" x14ac:dyDescent="0.4">
      <c r="B11" s="7" t="s">
        <v>107</v>
      </c>
      <c r="C11" s="14"/>
      <c r="D11" s="58"/>
      <c r="E11" s="58"/>
      <c r="F11" s="58"/>
      <c r="G11" s="58"/>
      <c r="H11" s="58"/>
    </row>
    <row r="12" spans="2:8" ht="30" customHeight="1" x14ac:dyDescent="0.3">
      <c r="B12" s="50" t="s">
        <v>45</v>
      </c>
      <c r="C12" s="54" t="s">
        <v>46</v>
      </c>
      <c r="D12" s="52" t="s">
        <v>47</v>
      </c>
      <c r="E12" s="52" t="s">
        <v>48</v>
      </c>
      <c r="F12" s="253" t="s">
        <v>49</v>
      </c>
      <c r="G12" s="253"/>
      <c r="H12" s="254"/>
    </row>
    <row r="13" spans="2:8" s="49" customFormat="1" ht="60" customHeight="1" x14ac:dyDescent="0.35">
      <c r="B13" s="61" t="s">
        <v>135</v>
      </c>
      <c r="C13" s="62" t="s">
        <v>136</v>
      </c>
      <c r="D13" s="63">
        <v>1</v>
      </c>
      <c r="E13" s="70">
        <v>360000</v>
      </c>
      <c r="F13" s="255" t="s">
        <v>165</v>
      </c>
      <c r="G13" s="255"/>
      <c r="H13" s="256"/>
    </row>
    <row r="14" spans="2:8" s="49" customFormat="1" ht="60" customHeight="1" thickBot="1" x14ac:dyDescent="0.4">
      <c r="B14" s="64" t="s">
        <v>166</v>
      </c>
      <c r="C14" s="65" t="s">
        <v>137</v>
      </c>
      <c r="D14" s="66">
        <v>3</v>
      </c>
      <c r="E14" s="70">
        <v>200000</v>
      </c>
      <c r="F14" s="257" t="s">
        <v>165</v>
      </c>
      <c r="G14" s="257"/>
      <c r="H14" s="258"/>
    </row>
    <row r="15" spans="2:8" s="49" customFormat="1" ht="60" customHeight="1" x14ac:dyDescent="0.35">
      <c r="B15" s="50" t="s">
        <v>125</v>
      </c>
      <c r="C15" s="54" t="s">
        <v>46</v>
      </c>
      <c r="D15" s="52" t="s">
        <v>47</v>
      </c>
      <c r="E15" s="71" t="s">
        <v>48</v>
      </c>
      <c r="F15" s="253" t="s">
        <v>49</v>
      </c>
      <c r="G15" s="253"/>
      <c r="H15" s="254"/>
    </row>
    <row r="16" spans="2:8" s="49" customFormat="1" ht="60" customHeight="1" x14ac:dyDescent="0.35">
      <c r="B16" s="110"/>
      <c r="C16" s="62"/>
      <c r="D16" s="63"/>
      <c r="E16" s="70"/>
      <c r="F16" s="255"/>
      <c r="G16" s="255"/>
      <c r="H16" s="256"/>
    </row>
    <row r="17" spans="2:8" s="49" customFormat="1" ht="60" customHeight="1" thickBot="1" x14ac:dyDescent="0.4">
      <c r="B17" s="111"/>
      <c r="C17" s="65"/>
      <c r="D17" s="63"/>
      <c r="E17" s="70"/>
      <c r="F17" s="257"/>
      <c r="G17" s="257"/>
      <c r="H17" s="258"/>
    </row>
    <row r="18" spans="2:8" s="49" customFormat="1" ht="60" customHeight="1" x14ac:dyDescent="0.35">
      <c r="B18" s="50" t="s">
        <v>50</v>
      </c>
      <c r="C18" s="54" t="s">
        <v>46</v>
      </c>
      <c r="D18" s="52" t="s">
        <v>47</v>
      </c>
      <c r="E18" s="71" t="s">
        <v>48</v>
      </c>
      <c r="F18" s="253" t="s">
        <v>49</v>
      </c>
      <c r="G18" s="253"/>
      <c r="H18" s="254"/>
    </row>
    <row r="19" spans="2:8" s="49" customFormat="1" ht="60" customHeight="1" x14ac:dyDescent="0.35">
      <c r="B19" s="110" t="s">
        <v>167</v>
      </c>
      <c r="C19" s="62" t="s">
        <v>168</v>
      </c>
      <c r="D19" s="63">
        <v>6</v>
      </c>
      <c r="E19" s="70">
        <v>1000000</v>
      </c>
      <c r="F19" s="255" t="s">
        <v>165</v>
      </c>
      <c r="G19" s="255"/>
      <c r="H19" s="256"/>
    </row>
    <row r="20" spans="2:8" s="49" customFormat="1" ht="60" customHeight="1" thickBot="1" x14ac:dyDescent="0.4">
      <c r="B20" s="111"/>
      <c r="C20" s="65"/>
      <c r="D20" s="63"/>
      <c r="E20" s="70"/>
      <c r="F20" s="257"/>
      <c r="G20" s="257"/>
      <c r="H20" s="258"/>
    </row>
    <row r="21" spans="2:8" s="49" customFormat="1" ht="60" customHeight="1" x14ac:dyDescent="0.35">
      <c r="B21" s="51" t="s">
        <v>51</v>
      </c>
      <c r="C21" s="55" t="s">
        <v>46</v>
      </c>
      <c r="D21" s="53" t="s">
        <v>47</v>
      </c>
      <c r="E21" s="72" t="s">
        <v>48</v>
      </c>
      <c r="F21" s="259" t="s">
        <v>49</v>
      </c>
      <c r="G21" s="259"/>
      <c r="H21" s="260"/>
    </row>
    <row r="22" spans="2:8" s="49" customFormat="1" ht="60" customHeight="1" x14ac:dyDescent="0.35">
      <c r="B22" s="110" t="s">
        <v>169</v>
      </c>
      <c r="C22" s="62" t="s">
        <v>138</v>
      </c>
      <c r="D22" s="63">
        <v>12</v>
      </c>
      <c r="E22" s="70">
        <v>0</v>
      </c>
      <c r="F22" s="255" t="s">
        <v>165</v>
      </c>
      <c r="G22" s="255"/>
      <c r="H22" s="256"/>
    </row>
    <row r="23" spans="2:8" s="49" customFormat="1" ht="60" customHeight="1" thickBot="1" x14ac:dyDescent="0.4">
      <c r="B23" s="67" t="s">
        <v>170</v>
      </c>
      <c r="C23" s="68" t="s">
        <v>138</v>
      </c>
      <c r="D23" s="69">
        <v>12</v>
      </c>
      <c r="E23" s="70">
        <v>0</v>
      </c>
      <c r="F23" s="257" t="s">
        <v>165</v>
      </c>
      <c r="G23" s="257"/>
      <c r="H23" s="258"/>
    </row>
    <row r="24" spans="2:8" s="49" customFormat="1" ht="19.75" customHeight="1" x14ac:dyDescent="0.35">
      <c r="B24" s="261" t="s">
        <v>124</v>
      </c>
      <c r="C24" s="261"/>
      <c r="D24" s="261"/>
      <c r="E24" s="73">
        <f>E13+E14+E16+E17+E19+E20+E22+E23</f>
        <v>1560000</v>
      </c>
      <c r="F24" s="60"/>
      <c r="G24" s="60"/>
      <c r="H24" s="60"/>
    </row>
    <row r="25" spans="2:8" ht="16" thickBot="1" x14ac:dyDescent="0.4">
      <c r="B25" s="7" t="s">
        <v>25</v>
      </c>
      <c r="C25" s="14"/>
      <c r="D25" s="58"/>
      <c r="E25" s="58"/>
      <c r="F25" s="58"/>
      <c r="G25" s="58"/>
      <c r="H25" s="58"/>
    </row>
    <row r="26" spans="2:8" x14ac:dyDescent="0.3">
      <c r="B26" s="226" t="s">
        <v>109</v>
      </c>
      <c r="C26" s="227"/>
      <c r="D26" s="227"/>
      <c r="E26" s="227"/>
      <c r="F26" s="227"/>
      <c r="G26" s="227"/>
      <c r="H26" s="228"/>
    </row>
    <row r="27" spans="2:8" x14ac:dyDescent="0.3">
      <c r="B27" s="229"/>
      <c r="C27" s="230"/>
      <c r="D27" s="230"/>
      <c r="E27" s="230"/>
      <c r="F27" s="230"/>
      <c r="G27" s="230"/>
      <c r="H27" s="231"/>
    </row>
    <row r="28" spans="2:8" x14ac:dyDescent="0.3">
      <c r="B28" s="229"/>
      <c r="C28" s="230"/>
      <c r="D28" s="230"/>
      <c r="E28" s="230"/>
      <c r="F28" s="230"/>
      <c r="G28" s="230"/>
      <c r="H28" s="231"/>
    </row>
    <row r="29" spans="2:8" ht="14.5" thickBot="1" x14ac:dyDescent="0.35">
      <c r="B29" s="232"/>
      <c r="C29" s="233"/>
      <c r="D29" s="233"/>
      <c r="E29" s="233"/>
      <c r="F29" s="233"/>
      <c r="G29" s="233"/>
      <c r="H29" s="234"/>
    </row>
    <row r="30" spans="2:8" x14ac:dyDescent="0.3">
      <c r="B30" s="3" t="s">
        <v>52</v>
      </c>
      <c r="C30" s="2"/>
      <c r="D30" s="59"/>
      <c r="E30" s="59"/>
      <c r="F30" s="59"/>
      <c r="G30" s="59"/>
      <c r="H30" s="59"/>
    </row>
    <row r="31" spans="2:8" x14ac:dyDescent="0.3">
      <c r="B31" s="1" t="s">
        <v>53</v>
      </c>
    </row>
    <row r="32" spans="2:8" x14ac:dyDescent="0.3">
      <c r="B32" s="1" t="s">
        <v>54</v>
      </c>
    </row>
    <row r="33" spans="2:2" x14ac:dyDescent="0.3">
      <c r="B33" s="1" t="s">
        <v>55</v>
      </c>
    </row>
    <row r="34" spans="2:2" x14ac:dyDescent="0.3">
      <c r="B34" s="1" t="s">
        <v>56</v>
      </c>
    </row>
    <row r="35" spans="2:2" x14ac:dyDescent="0.3">
      <c r="B35" s="1" t="s">
        <v>57</v>
      </c>
    </row>
  </sheetData>
  <sheetProtection sheet="1" objects="1" scenarios="1"/>
  <mergeCells count="17">
    <mergeCell ref="D2:E2"/>
    <mergeCell ref="F18:H18"/>
    <mergeCell ref="F19:H19"/>
    <mergeCell ref="F20:H20"/>
    <mergeCell ref="B4:H4"/>
    <mergeCell ref="B5:H9"/>
    <mergeCell ref="B26:H29"/>
    <mergeCell ref="F12:H12"/>
    <mergeCell ref="F13:H13"/>
    <mergeCell ref="F14:H14"/>
    <mergeCell ref="F15:H15"/>
    <mergeCell ref="F16:H16"/>
    <mergeCell ref="F21:H21"/>
    <mergeCell ref="F22:H22"/>
    <mergeCell ref="F23:H23"/>
    <mergeCell ref="F17:H17"/>
    <mergeCell ref="B24:D24"/>
  </mergeCells>
  <phoneticPr fontId="0" type="noConversion"/>
  <hyperlinks>
    <hyperlink ref="D2" location="'1- PROBLEMA Y O NECESIDAD'!A1" display="INICIO" xr:uid="{00000000-0004-0000-0700-000000000000}"/>
    <hyperlink ref="D2:E2" location="'LEAN CANVAS '!A1" display="REGRESAR AL INICIO" xr:uid="{00000000-0004-0000-0700-000001000000}"/>
  </hyperlinks>
  <pageMargins left="0.51181102362204722" right="0.70866141732283472" top="0.74803149606299213" bottom="0.74803149606299213" header="0.31496062992125984" footer="0.31496062992125984"/>
  <pageSetup paperSize="122"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B1:M42"/>
  <sheetViews>
    <sheetView topLeftCell="A17" workbookViewId="0">
      <selection activeCell="B29" sqref="B29:G32"/>
    </sheetView>
  </sheetViews>
  <sheetFormatPr baseColWidth="10" defaultColWidth="11.453125" defaultRowHeight="14.5" x14ac:dyDescent="0.35"/>
  <cols>
    <col min="1" max="6" width="11.453125" style="75"/>
    <col min="7" max="7" width="16.453125" style="75" bestFit="1" customWidth="1"/>
    <col min="8" max="12" width="11.453125" style="75"/>
    <col min="13" max="13" width="24.453125" style="75" customWidth="1"/>
    <col min="14" max="16384" width="11.453125" style="75"/>
  </cols>
  <sheetData>
    <row r="1" spans="2:13" ht="30" customHeight="1" x14ac:dyDescent="0.35"/>
    <row r="2" spans="2:13" ht="30" customHeight="1" x14ac:dyDescent="0.35">
      <c r="I2" s="283" t="s">
        <v>21</v>
      </c>
      <c r="J2" s="283"/>
    </row>
    <row r="3" spans="2:13" ht="30" customHeight="1" x14ac:dyDescent="0.35"/>
    <row r="4" spans="2:13" ht="21.5" thickBot="1" x14ac:dyDescent="0.55000000000000004">
      <c r="B4" s="278" t="s">
        <v>58</v>
      </c>
      <c r="C4" s="279"/>
      <c r="D4" s="279"/>
      <c r="E4" s="279"/>
      <c r="F4" s="279"/>
      <c r="G4" s="279"/>
      <c r="H4" s="279"/>
      <c r="I4" s="279"/>
      <c r="J4" s="279"/>
      <c r="K4" s="279"/>
      <c r="L4" s="279"/>
      <c r="M4" s="279"/>
    </row>
    <row r="5" spans="2:13" ht="98.25" customHeight="1" thickBot="1" x14ac:dyDescent="0.4">
      <c r="B5" s="280" t="s">
        <v>59</v>
      </c>
      <c r="C5" s="281"/>
      <c r="D5" s="281"/>
      <c r="E5" s="281"/>
      <c r="F5" s="281"/>
      <c r="G5" s="281"/>
      <c r="H5" s="281"/>
      <c r="I5" s="281"/>
      <c r="J5" s="281"/>
      <c r="K5" s="281"/>
      <c r="L5" s="281"/>
      <c r="M5" s="282"/>
    </row>
    <row r="6" spans="2:13" ht="18.649999999999999" customHeight="1" thickBot="1" x14ac:dyDescent="0.5">
      <c r="B6" s="272" t="s">
        <v>108</v>
      </c>
      <c r="C6" s="272"/>
      <c r="D6" s="272"/>
      <c r="E6" s="272"/>
      <c r="F6" s="272"/>
      <c r="G6" s="76"/>
      <c r="H6" s="76"/>
      <c r="I6" s="76"/>
      <c r="J6" s="76"/>
      <c r="K6" s="76"/>
      <c r="L6" s="76"/>
      <c r="M6" s="76"/>
    </row>
    <row r="7" spans="2:13" ht="23" customHeight="1" x14ac:dyDescent="0.35">
      <c r="B7" s="284" t="s">
        <v>93</v>
      </c>
      <c r="C7" s="285"/>
      <c r="D7" s="285"/>
      <c r="E7" s="285"/>
      <c r="F7" s="285"/>
      <c r="G7" s="77" t="s">
        <v>82</v>
      </c>
      <c r="H7" s="286" t="s">
        <v>94</v>
      </c>
      <c r="I7" s="287"/>
      <c r="J7" s="287"/>
      <c r="K7" s="287"/>
      <c r="L7" s="288"/>
      <c r="M7" s="78" t="s">
        <v>82</v>
      </c>
    </row>
    <row r="8" spans="2:13" s="79" customFormat="1" ht="18" customHeight="1" x14ac:dyDescent="0.35">
      <c r="B8" s="277" t="s">
        <v>145</v>
      </c>
      <c r="C8" s="277"/>
      <c r="D8" s="277"/>
      <c r="E8" s="277"/>
      <c r="F8" s="277"/>
      <c r="G8" s="85">
        <v>30000000</v>
      </c>
      <c r="H8" s="273" t="s">
        <v>171</v>
      </c>
      <c r="I8" s="273"/>
      <c r="J8" s="273"/>
      <c r="K8" s="273"/>
      <c r="L8" s="273"/>
      <c r="M8" s="87">
        <v>1560000</v>
      </c>
    </row>
    <row r="9" spans="2:13" s="79" customFormat="1" ht="18" customHeight="1" x14ac:dyDescent="0.35">
      <c r="B9" s="277" t="s">
        <v>146</v>
      </c>
      <c r="C9" s="277"/>
      <c r="D9" s="277"/>
      <c r="E9" s="277"/>
      <c r="F9" s="277"/>
      <c r="G9" s="85">
        <v>15000000</v>
      </c>
      <c r="H9" s="273"/>
      <c r="I9" s="273"/>
      <c r="J9" s="273"/>
      <c r="K9" s="273"/>
      <c r="L9" s="273"/>
      <c r="M9" s="87"/>
    </row>
    <row r="10" spans="2:13" s="79" customFormat="1" ht="18" customHeight="1" x14ac:dyDescent="0.35">
      <c r="B10" s="277" t="s">
        <v>147</v>
      </c>
      <c r="C10" s="277"/>
      <c r="D10" s="277"/>
      <c r="E10" s="277"/>
      <c r="F10" s="277"/>
      <c r="G10" s="85">
        <v>10000000</v>
      </c>
      <c r="H10" s="273"/>
      <c r="I10" s="273"/>
      <c r="J10" s="273"/>
      <c r="K10" s="273"/>
      <c r="L10" s="273"/>
      <c r="M10" s="87"/>
    </row>
    <row r="11" spans="2:13" s="79" customFormat="1" ht="18" customHeight="1" x14ac:dyDescent="0.35">
      <c r="B11" s="277" t="s">
        <v>148</v>
      </c>
      <c r="C11" s="277"/>
      <c r="D11" s="277"/>
      <c r="E11" s="277"/>
      <c r="F11" s="277"/>
      <c r="G11" s="85">
        <v>5000000</v>
      </c>
      <c r="H11" s="273"/>
      <c r="I11" s="273"/>
      <c r="J11" s="273"/>
      <c r="K11" s="273"/>
      <c r="L11" s="273"/>
      <c r="M11" s="87"/>
    </row>
    <row r="12" spans="2:13" s="79" customFormat="1" ht="18" customHeight="1" x14ac:dyDescent="0.35">
      <c r="B12" s="277" t="s">
        <v>149</v>
      </c>
      <c r="C12" s="277"/>
      <c r="D12" s="277"/>
      <c r="E12" s="277"/>
      <c r="F12" s="277"/>
      <c r="G12" s="85">
        <v>5000000</v>
      </c>
      <c r="H12" s="273"/>
      <c r="I12" s="273"/>
      <c r="J12" s="273"/>
      <c r="K12" s="273"/>
      <c r="L12" s="273"/>
      <c r="M12" s="87"/>
    </row>
    <row r="13" spans="2:13" s="79" customFormat="1" ht="18" customHeight="1" x14ac:dyDescent="0.35">
      <c r="B13" s="277"/>
      <c r="C13" s="277"/>
      <c r="D13" s="277"/>
      <c r="E13" s="277"/>
      <c r="F13" s="277"/>
      <c r="G13" s="85"/>
      <c r="H13" s="273"/>
      <c r="I13" s="273"/>
      <c r="J13" s="273"/>
      <c r="K13" s="273"/>
      <c r="L13" s="273"/>
      <c r="M13" s="87"/>
    </row>
    <row r="14" spans="2:13" s="79" customFormat="1" ht="18" customHeight="1" x14ac:dyDescent="0.35">
      <c r="B14" s="277"/>
      <c r="C14" s="277"/>
      <c r="D14" s="277"/>
      <c r="E14" s="277"/>
      <c r="F14" s="277"/>
      <c r="G14" s="85"/>
      <c r="H14" s="273"/>
      <c r="I14" s="273"/>
      <c r="J14" s="273"/>
      <c r="K14" s="273"/>
      <c r="L14" s="273"/>
      <c r="M14" s="87"/>
    </row>
    <row r="15" spans="2:13" s="79" customFormat="1" ht="18" customHeight="1" x14ac:dyDescent="0.35">
      <c r="B15" s="277"/>
      <c r="C15" s="277"/>
      <c r="D15" s="277"/>
      <c r="E15" s="277"/>
      <c r="F15" s="277"/>
      <c r="G15" s="85"/>
      <c r="H15" s="273"/>
      <c r="I15" s="273"/>
      <c r="J15" s="273"/>
      <c r="K15" s="273"/>
      <c r="L15" s="273"/>
      <c r="M15" s="87"/>
    </row>
    <row r="16" spans="2:13" s="79" customFormat="1" ht="18" customHeight="1" x14ac:dyDescent="0.35">
      <c r="B16" s="277"/>
      <c r="C16" s="277"/>
      <c r="D16" s="277"/>
      <c r="E16" s="277"/>
      <c r="F16" s="277"/>
      <c r="G16" s="85"/>
      <c r="H16" s="273"/>
      <c r="I16" s="273"/>
      <c r="J16" s="273"/>
      <c r="K16" s="273"/>
      <c r="L16" s="273"/>
      <c r="M16" s="87"/>
    </row>
    <row r="17" spans="2:13" s="79" customFormat="1" ht="18" customHeight="1" x14ac:dyDescent="0.35">
      <c r="B17" s="277"/>
      <c r="C17" s="277"/>
      <c r="D17" s="277"/>
      <c r="E17" s="277"/>
      <c r="F17" s="277"/>
      <c r="G17" s="85"/>
      <c r="H17" s="273"/>
      <c r="I17" s="273"/>
      <c r="J17" s="273"/>
      <c r="K17" s="273"/>
      <c r="L17" s="273"/>
      <c r="M17" s="87"/>
    </row>
    <row r="18" spans="2:13" s="79" customFormat="1" ht="18" customHeight="1" x14ac:dyDescent="0.35">
      <c r="B18" s="277"/>
      <c r="C18" s="277"/>
      <c r="D18" s="277"/>
      <c r="E18" s="277"/>
      <c r="F18" s="277"/>
      <c r="G18" s="85"/>
      <c r="H18" s="273"/>
      <c r="I18" s="273"/>
      <c r="J18" s="273"/>
      <c r="K18" s="273"/>
      <c r="L18" s="273"/>
      <c r="M18" s="87"/>
    </row>
    <row r="19" spans="2:13" s="79" customFormat="1" ht="18" customHeight="1" x14ac:dyDescent="0.35">
      <c r="B19" s="277"/>
      <c r="C19" s="277"/>
      <c r="D19" s="277"/>
      <c r="E19" s="277"/>
      <c r="F19" s="277"/>
      <c r="G19" s="85"/>
      <c r="H19" s="273"/>
      <c r="I19" s="273"/>
      <c r="J19" s="273"/>
      <c r="K19" s="273"/>
      <c r="L19" s="273"/>
      <c r="M19" s="87"/>
    </row>
    <row r="20" spans="2:13" s="79" customFormat="1" ht="18" customHeight="1" x14ac:dyDescent="0.35">
      <c r="B20" s="277"/>
      <c r="C20" s="277"/>
      <c r="D20" s="277"/>
      <c r="E20" s="277"/>
      <c r="F20" s="277"/>
      <c r="G20" s="85"/>
      <c r="H20" s="273"/>
      <c r="I20" s="273"/>
      <c r="J20" s="273"/>
      <c r="K20" s="273"/>
      <c r="L20" s="273"/>
      <c r="M20" s="87"/>
    </row>
    <row r="21" spans="2:13" s="79" customFormat="1" ht="18" customHeight="1" x14ac:dyDescent="0.35">
      <c r="B21" s="277"/>
      <c r="C21" s="277"/>
      <c r="D21" s="277"/>
      <c r="E21" s="277"/>
      <c r="F21" s="277"/>
      <c r="G21" s="85"/>
      <c r="H21" s="273"/>
      <c r="I21" s="273"/>
      <c r="J21" s="273"/>
      <c r="K21" s="273"/>
      <c r="L21" s="273"/>
      <c r="M21" s="87"/>
    </row>
    <row r="22" spans="2:13" s="79" customFormat="1" ht="18" customHeight="1" x14ac:dyDescent="0.35">
      <c r="B22" s="277"/>
      <c r="C22" s="277"/>
      <c r="D22" s="277"/>
      <c r="E22" s="277"/>
      <c r="F22" s="277"/>
      <c r="G22" s="85"/>
      <c r="H22" s="273"/>
      <c r="I22" s="273"/>
      <c r="J22" s="273"/>
      <c r="K22" s="273"/>
      <c r="L22" s="273"/>
      <c r="M22" s="87"/>
    </row>
    <row r="23" spans="2:13" s="79" customFormat="1" ht="18" customHeight="1" x14ac:dyDescent="0.35">
      <c r="B23" s="277"/>
      <c r="C23" s="277"/>
      <c r="D23" s="277"/>
      <c r="E23" s="277"/>
      <c r="F23" s="277"/>
      <c r="G23" s="85"/>
      <c r="H23" s="273"/>
      <c r="I23" s="273"/>
      <c r="J23" s="273"/>
      <c r="K23" s="273"/>
      <c r="L23" s="273"/>
      <c r="M23" s="87"/>
    </row>
    <row r="24" spans="2:13" s="79" customFormat="1" ht="18" customHeight="1" thickBot="1" x14ac:dyDescent="0.4">
      <c r="B24" s="277"/>
      <c r="C24" s="277"/>
      <c r="D24" s="277"/>
      <c r="E24" s="277"/>
      <c r="F24" s="277"/>
      <c r="G24" s="85"/>
      <c r="H24" s="273"/>
      <c r="I24" s="273"/>
      <c r="J24" s="273"/>
      <c r="K24" s="273"/>
      <c r="L24" s="273"/>
      <c r="M24" s="88"/>
    </row>
    <row r="25" spans="2:13" ht="15" thickBot="1" x14ac:dyDescent="0.4">
      <c r="B25" s="80"/>
      <c r="C25" s="80"/>
      <c r="D25" s="80"/>
      <c r="E25" s="80"/>
      <c r="F25" s="80"/>
      <c r="G25" s="86">
        <f>SUM(G8:G24)</f>
        <v>65000000</v>
      </c>
      <c r="H25" s="80"/>
      <c r="I25" s="80"/>
      <c r="J25" s="80"/>
      <c r="K25" s="80"/>
      <c r="L25" s="80"/>
      <c r="M25" s="86">
        <f>SUM(M8:M24)</f>
        <v>1560000</v>
      </c>
    </row>
    <row r="27" spans="2:13" x14ac:dyDescent="0.35">
      <c r="B27" s="81" t="s">
        <v>84</v>
      </c>
      <c r="C27" s="82"/>
      <c r="D27" s="82"/>
      <c r="E27" s="82"/>
      <c r="F27" s="82"/>
      <c r="G27" s="83"/>
    </row>
    <row r="28" spans="2:13" ht="18.5" x14ac:dyDescent="0.45">
      <c r="B28" s="274" t="s">
        <v>85</v>
      </c>
      <c r="C28" s="275"/>
      <c r="D28" s="275"/>
      <c r="E28" s="275"/>
      <c r="F28" s="276"/>
      <c r="G28" s="74" t="s">
        <v>82</v>
      </c>
    </row>
    <row r="29" spans="2:13" x14ac:dyDescent="0.35">
      <c r="B29" s="266"/>
      <c r="C29" s="267"/>
      <c r="D29" s="267"/>
      <c r="E29" s="267"/>
      <c r="F29" s="268"/>
      <c r="G29" s="89"/>
    </row>
    <row r="30" spans="2:13" x14ac:dyDescent="0.35">
      <c r="B30" s="266"/>
      <c r="C30" s="267"/>
      <c r="D30" s="267"/>
      <c r="E30" s="267"/>
      <c r="F30" s="268"/>
      <c r="G30" s="89"/>
    </row>
    <row r="31" spans="2:13" x14ac:dyDescent="0.35">
      <c r="B31" s="266"/>
      <c r="C31" s="267"/>
      <c r="D31" s="267"/>
      <c r="E31" s="267"/>
      <c r="F31" s="268"/>
      <c r="G31" s="89"/>
    </row>
    <row r="32" spans="2:13" x14ac:dyDescent="0.35">
      <c r="B32" s="266"/>
      <c r="C32" s="267"/>
      <c r="D32" s="267"/>
      <c r="E32" s="267"/>
      <c r="F32" s="268"/>
      <c r="G32" s="89"/>
    </row>
    <row r="33" spans="2:13" ht="15" thickBot="1" x14ac:dyDescent="0.4">
      <c r="B33" s="266"/>
      <c r="C33" s="267"/>
      <c r="D33" s="267"/>
      <c r="E33" s="267"/>
      <c r="F33" s="268"/>
      <c r="G33" s="90"/>
    </row>
    <row r="34" spans="2:13" ht="15" thickBot="1" x14ac:dyDescent="0.4">
      <c r="B34" s="266"/>
      <c r="C34" s="267"/>
      <c r="D34" s="267"/>
      <c r="E34" s="267"/>
      <c r="F34" s="268"/>
      <c r="G34" s="91"/>
      <c r="I34" s="269" t="s">
        <v>86</v>
      </c>
      <c r="J34" s="269"/>
      <c r="K34" s="269"/>
      <c r="L34" s="270"/>
      <c r="M34" s="92">
        <f>G25+M25+G36</f>
        <v>66560000</v>
      </c>
    </row>
    <row r="35" spans="2:13" ht="15" thickBot="1" x14ac:dyDescent="0.4">
      <c r="B35" s="266"/>
      <c r="C35" s="267"/>
      <c r="D35" s="267"/>
      <c r="E35" s="267"/>
      <c r="F35" s="268"/>
      <c r="G35" s="89"/>
    </row>
    <row r="36" spans="2:13" ht="15" thickBot="1" x14ac:dyDescent="0.4">
      <c r="G36" s="92">
        <f>SUM(G29:G35)</f>
        <v>0</v>
      </c>
    </row>
    <row r="38" spans="2:13" ht="16" x14ac:dyDescent="0.4">
      <c r="B38" s="84" t="s">
        <v>25</v>
      </c>
      <c r="C38" s="76"/>
      <c r="D38" s="76"/>
      <c r="E38" s="76"/>
      <c r="F38" s="76"/>
      <c r="G38" s="76"/>
      <c r="H38" s="76"/>
      <c r="I38" s="76"/>
      <c r="J38" s="76"/>
      <c r="K38" s="76"/>
      <c r="L38" s="76"/>
      <c r="M38" s="76"/>
    </row>
    <row r="39" spans="2:13" x14ac:dyDescent="0.35">
      <c r="B39" s="271" t="s">
        <v>109</v>
      </c>
      <c r="C39" s="271"/>
      <c r="D39" s="271"/>
      <c r="E39" s="271"/>
      <c r="F39" s="271"/>
      <c r="G39" s="271"/>
      <c r="H39" s="271"/>
      <c r="I39" s="271"/>
      <c r="J39" s="271"/>
      <c r="K39" s="271"/>
      <c r="L39" s="271"/>
      <c r="M39" s="271"/>
    </row>
    <row r="40" spans="2:13" x14ac:dyDescent="0.35">
      <c r="B40" s="271"/>
      <c r="C40" s="271"/>
      <c r="D40" s="271"/>
      <c r="E40" s="271"/>
      <c r="F40" s="271"/>
      <c r="G40" s="271"/>
      <c r="H40" s="271"/>
      <c r="I40" s="271"/>
      <c r="J40" s="271"/>
      <c r="K40" s="271"/>
      <c r="L40" s="271"/>
      <c r="M40" s="271"/>
    </row>
    <row r="41" spans="2:13" x14ac:dyDescent="0.35">
      <c r="B41" s="271"/>
      <c r="C41" s="271"/>
      <c r="D41" s="271"/>
      <c r="E41" s="271"/>
      <c r="F41" s="271"/>
      <c r="G41" s="271"/>
      <c r="H41" s="271"/>
      <c r="I41" s="271"/>
      <c r="J41" s="271"/>
      <c r="K41" s="271"/>
      <c r="L41" s="271"/>
      <c r="M41" s="271"/>
    </row>
    <row r="42" spans="2:13" x14ac:dyDescent="0.35">
      <c r="B42" s="271"/>
      <c r="C42" s="271"/>
      <c r="D42" s="271"/>
      <c r="E42" s="271"/>
      <c r="F42" s="271"/>
      <c r="G42" s="271"/>
      <c r="H42" s="271"/>
      <c r="I42" s="271"/>
      <c r="J42" s="271"/>
      <c r="K42" s="271"/>
      <c r="L42" s="271"/>
      <c r="M42" s="271"/>
    </row>
  </sheetData>
  <sheetProtection sheet="1" objects="1" scenarios="1"/>
  <mergeCells count="50">
    <mergeCell ref="B4:M4"/>
    <mergeCell ref="B5:M5"/>
    <mergeCell ref="I2:J2"/>
    <mergeCell ref="B7:F7"/>
    <mergeCell ref="H7:L7"/>
    <mergeCell ref="B8:F8"/>
    <mergeCell ref="B9:F9"/>
    <mergeCell ref="B10:F10"/>
    <mergeCell ref="B11:F11"/>
    <mergeCell ref="B12:F12"/>
    <mergeCell ref="B22:F22"/>
    <mergeCell ref="B13:F13"/>
    <mergeCell ref="B14:F14"/>
    <mergeCell ref="B15:F15"/>
    <mergeCell ref="B16:F16"/>
    <mergeCell ref="B17:F17"/>
    <mergeCell ref="H18:L18"/>
    <mergeCell ref="H19:L19"/>
    <mergeCell ref="H20:L20"/>
    <mergeCell ref="H21:L21"/>
    <mergeCell ref="B18:F18"/>
    <mergeCell ref="B19:F19"/>
    <mergeCell ref="B20:F20"/>
    <mergeCell ref="B21:F21"/>
    <mergeCell ref="H13:L13"/>
    <mergeCell ref="H14:L14"/>
    <mergeCell ref="H15:L15"/>
    <mergeCell ref="H16:L16"/>
    <mergeCell ref="H17:L17"/>
    <mergeCell ref="H8:L8"/>
    <mergeCell ref="H9:L9"/>
    <mergeCell ref="H10:L10"/>
    <mergeCell ref="H11:L11"/>
    <mergeCell ref="H12:L12"/>
    <mergeCell ref="B35:F35"/>
    <mergeCell ref="I34:L34"/>
    <mergeCell ref="B39:M42"/>
    <mergeCell ref="B6:F6"/>
    <mergeCell ref="B30:F30"/>
    <mergeCell ref="B31:F31"/>
    <mergeCell ref="B32:F32"/>
    <mergeCell ref="B33:F33"/>
    <mergeCell ref="B34:F34"/>
    <mergeCell ref="H22:L22"/>
    <mergeCell ref="H23:L23"/>
    <mergeCell ref="H24:L24"/>
    <mergeCell ref="B28:F28"/>
    <mergeCell ref="B29:F29"/>
    <mergeCell ref="B23:F23"/>
    <mergeCell ref="B24:F24"/>
  </mergeCells>
  <phoneticPr fontId="0" type="noConversion"/>
  <hyperlinks>
    <hyperlink ref="I2" location="'1- PROBLEMA Y O NECESIDAD'!A1" display="INICIO" xr:uid="{00000000-0004-0000-0800-000000000000}"/>
    <hyperlink ref="I2:J2" location="'LEAN CANVAS '!A1" display="REGRESAR AL INICIO" xr:uid="{00000000-0004-0000-0800-000001000000}"/>
  </hyperlinks>
  <pageMargins left="0.51181102362204722" right="0.51181102362204722" top="0.74803149606299213" bottom="0.74803149606299213" header="0.31496062992125984" footer="0.31496062992125984"/>
  <pageSetup paperSize="122" scale="55"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AF5B4"/>
  </sheetPr>
  <dimension ref="B1:S31"/>
  <sheetViews>
    <sheetView tabSelected="1" topLeftCell="A8" workbookViewId="0">
      <selection activeCell="I8" sqref="I8:S8"/>
    </sheetView>
  </sheetViews>
  <sheetFormatPr baseColWidth="10" defaultColWidth="11.453125" defaultRowHeight="14" x14ac:dyDescent="0.3"/>
  <cols>
    <col min="1" max="1" width="11.453125" style="1"/>
    <col min="2" max="8" width="9.36328125" style="1" customWidth="1"/>
    <col min="9" max="18" width="6.90625" style="1" customWidth="1"/>
    <col min="19" max="19" width="25.81640625" style="1" customWidth="1"/>
    <col min="20" max="16384" width="11.453125" style="1"/>
  </cols>
  <sheetData>
    <row r="1" spans="2:19" ht="30" customHeight="1" x14ac:dyDescent="0.3"/>
    <row r="2" spans="2:19" ht="30" customHeight="1" x14ac:dyDescent="0.3">
      <c r="K2" s="308" t="s">
        <v>21</v>
      </c>
      <c r="L2" s="309"/>
      <c r="M2" s="309"/>
    </row>
    <row r="3" spans="2:19" ht="30" customHeight="1" x14ac:dyDescent="0.3"/>
    <row r="4" spans="2:19" ht="20.5" thickBot="1" x14ac:dyDescent="0.45">
      <c r="B4" s="303" t="s">
        <v>60</v>
      </c>
      <c r="C4" s="304"/>
      <c r="D4" s="304"/>
      <c r="E4" s="304"/>
      <c r="F4" s="304"/>
      <c r="G4" s="304"/>
      <c r="H4" s="304"/>
      <c r="I4" s="304"/>
      <c r="J4" s="304"/>
      <c r="K4" s="304"/>
      <c r="L4" s="304"/>
      <c r="M4" s="304"/>
      <c r="N4" s="304"/>
      <c r="O4" s="304"/>
      <c r="P4" s="304"/>
      <c r="Q4" s="304"/>
      <c r="R4" s="304"/>
      <c r="S4" s="304"/>
    </row>
    <row r="5" spans="2:19" ht="163.5" customHeight="1" thickBot="1" x14ac:dyDescent="0.35">
      <c r="B5" s="305" t="s">
        <v>61</v>
      </c>
      <c r="C5" s="306"/>
      <c r="D5" s="306"/>
      <c r="E5" s="306"/>
      <c r="F5" s="306"/>
      <c r="G5" s="306"/>
      <c r="H5" s="306"/>
      <c r="I5" s="306"/>
      <c r="J5" s="306"/>
      <c r="K5" s="306"/>
      <c r="L5" s="306"/>
      <c r="M5" s="306"/>
      <c r="N5" s="306"/>
      <c r="O5" s="306"/>
      <c r="P5" s="306"/>
      <c r="Q5" s="306"/>
      <c r="R5" s="306"/>
      <c r="S5" s="307"/>
    </row>
    <row r="6" spans="2:19" x14ac:dyDescent="0.3">
      <c r="B6" s="13"/>
      <c r="C6" s="13"/>
      <c r="D6" s="13"/>
      <c r="E6" s="13"/>
      <c r="F6" s="13"/>
      <c r="G6" s="13"/>
      <c r="H6" s="13"/>
      <c r="I6" s="13"/>
      <c r="J6" s="13"/>
      <c r="K6" s="13"/>
      <c r="L6" s="13"/>
      <c r="M6" s="13"/>
      <c r="N6" s="13"/>
      <c r="O6" s="13"/>
      <c r="P6" s="13"/>
      <c r="Q6" s="13"/>
      <c r="R6" s="13"/>
      <c r="S6" s="13"/>
    </row>
    <row r="7" spans="2:19" ht="14.5" thickBot="1" x14ac:dyDescent="0.35">
      <c r="B7" s="15" t="s">
        <v>62</v>
      </c>
      <c r="C7" s="14"/>
      <c r="D7" s="14"/>
      <c r="E7" s="14"/>
      <c r="F7" s="14"/>
      <c r="G7" s="14"/>
      <c r="H7" s="14"/>
      <c r="I7" s="14"/>
      <c r="J7" s="14"/>
      <c r="K7" s="14"/>
      <c r="L7" s="14"/>
      <c r="M7" s="14"/>
      <c r="N7" s="13"/>
      <c r="O7" s="13"/>
      <c r="P7" s="13"/>
      <c r="Q7" s="13"/>
      <c r="R7" s="13"/>
      <c r="S7" s="13"/>
    </row>
    <row r="8" spans="2:19" s="20" customFormat="1" ht="100" customHeight="1" x14ac:dyDescent="0.35">
      <c r="B8" s="298" t="s">
        <v>63</v>
      </c>
      <c r="C8" s="299"/>
      <c r="D8" s="299"/>
      <c r="E8" s="299"/>
      <c r="F8" s="299"/>
      <c r="G8" s="299"/>
      <c r="H8" s="299"/>
      <c r="I8" s="300" t="s">
        <v>182</v>
      </c>
      <c r="J8" s="301"/>
      <c r="K8" s="301"/>
      <c r="L8" s="301"/>
      <c r="M8" s="301"/>
      <c r="N8" s="301"/>
      <c r="O8" s="301"/>
      <c r="P8" s="301"/>
      <c r="Q8" s="301"/>
      <c r="R8" s="301"/>
      <c r="S8" s="302"/>
    </row>
    <row r="9" spans="2:19" s="20" customFormat="1" ht="100" customHeight="1" x14ac:dyDescent="0.35">
      <c r="B9" s="289" t="s">
        <v>64</v>
      </c>
      <c r="C9" s="290"/>
      <c r="D9" s="290"/>
      <c r="E9" s="290"/>
      <c r="F9" s="290"/>
      <c r="G9" s="290"/>
      <c r="H9" s="290"/>
      <c r="I9" s="297" t="s">
        <v>150</v>
      </c>
      <c r="J9" s="291"/>
      <c r="K9" s="291"/>
      <c r="L9" s="291"/>
      <c r="M9" s="291"/>
      <c r="N9" s="291"/>
      <c r="O9" s="291"/>
      <c r="P9" s="291"/>
      <c r="Q9" s="291"/>
      <c r="R9" s="291"/>
      <c r="S9" s="292"/>
    </row>
    <row r="10" spans="2:19" s="20" customFormat="1" ht="100" customHeight="1" x14ac:dyDescent="0.35">
      <c r="B10" s="289" t="s">
        <v>65</v>
      </c>
      <c r="C10" s="290"/>
      <c r="D10" s="290"/>
      <c r="E10" s="290"/>
      <c r="F10" s="290"/>
      <c r="G10" s="290"/>
      <c r="H10" s="290"/>
      <c r="I10" s="297" t="s">
        <v>181</v>
      </c>
      <c r="J10" s="291"/>
      <c r="K10" s="291"/>
      <c r="L10" s="291"/>
      <c r="M10" s="291"/>
      <c r="N10" s="291"/>
      <c r="O10" s="291"/>
      <c r="P10" s="291"/>
      <c r="Q10" s="291"/>
      <c r="R10" s="291"/>
      <c r="S10" s="292"/>
    </row>
    <row r="11" spans="2:19" s="20" customFormat="1" ht="100" customHeight="1" x14ac:dyDescent="0.35">
      <c r="B11" s="289" t="s">
        <v>66</v>
      </c>
      <c r="C11" s="290"/>
      <c r="D11" s="290"/>
      <c r="E11" s="290"/>
      <c r="F11" s="290"/>
      <c r="G11" s="290"/>
      <c r="H11" s="290"/>
      <c r="I11" s="291" t="s">
        <v>180</v>
      </c>
      <c r="J11" s="291"/>
      <c r="K11" s="291"/>
      <c r="L11" s="291"/>
      <c r="M11" s="291"/>
      <c r="N11" s="291"/>
      <c r="O11" s="291"/>
      <c r="P11" s="291"/>
      <c r="Q11" s="291"/>
      <c r="R11" s="291"/>
      <c r="S11" s="292"/>
    </row>
    <row r="12" spans="2:19" s="20" customFormat="1" ht="100" customHeight="1" x14ac:dyDescent="0.35">
      <c r="B12" s="289" t="s">
        <v>67</v>
      </c>
      <c r="C12" s="290"/>
      <c r="D12" s="290"/>
      <c r="E12" s="290"/>
      <c r="F12" s="290"/>
      <c r="G12" s="290"/>
      <c r="H12" s="290"/>
      <c r="I12" s="291" t="s">
        <v>132</v>
      </c>
      <c r="J12" s="291"/>
      <c r="K12" s="291"/>
      <c r="L12" s="291"/>
      <c r="M12" s="291"/>
      <c r="N12" s="291"/>
      <c r="O12" s="291"/>
      <c r="P12" s="291"/>
      <c r="Q12" s="291"/>
      <c r="R12" s="291"/>
      <c r="S12" s="292"/>
    </row>
    <row r="13" spans="2:19" s="20" customFormat="1" ht="100" customHeight="1" x14ac:dyDescent="0.35">
      <c r="B13" s="289" t="s">
        <v>68</v>
      </c>
      <c r="C13" s="290"/>
      <c r="D13" s="290"/>
      <c r="E13" s="290"/>
      <c r="F13" s="290"/>
      <c r="G13" s="290"/>
      <c r="H13" s="290"/>
      <c r="I13" s="291" t="s">
        <v>133</v>
      </c>
      <c r="J13" s="291"/>
      <c r="K13" s="291"/>
      <c r="L13" s="291"/>
      <c r="M13" s="291"/>
      <c r="N13" s="291"/>
      <c r="O13" s="291"/>
      <c r="P13" s="291"/>
      <c r="Q13" s="291"/>
      <c r="R13" s="291"/>
      <c r="S13" s="292"/>
    </row>
    <row r="14" spans="2:19" s="20" customFormat="1" ht="100" customHeight="1" x14ac:dyDescent="0.35">
      <c r="B14" s="289" t="s">
        <v>69</v>
      </c>
      <c r="C14" s="290"/>
      <c r="D14" s="290"/>
      <c r="E14" s="290"/>
      <c r="F14" s="290"/>
      <c r="G14" s="290"/>
      <c r="H14" s="290"/>
      <c r="I14" s="291" t="s">
        <v>134</v>
      </c>
      <c r="J14" s="291"/>
      <c r="K14" s="291"/>
      <c r="L14" s="291"/>
      <c r="M14" s="291"/>
      <c r="N14" s="291"/>
      <c r="O14" s="291"/>
      <c r="P14" s="291"/>
      <c r="Q14" s="291"/>
      <c r="R14" s="291"/>
      <c r="S14" s="292"/>
    </row>
    <row r="15" spans="2:19" s="20" customFormat="1" ht="100" customHeight="1" thickBot="1" x14ac:dyDescent="0.4">
      <c r="B15" s="293" t="s">
        <v>70</v>
      </c>
      <c r="C15" s="294"/>
      <c r="D15" s="294"/>
      <c r="E15" s="294"/>
      <c r="F15" s="294"/>
      <c r="G15" s="294"/>
      <c r="H15" s="294"/>
      <c r="I15" s="295" t="s">
        <v>179</v>
      </c>
      <c r="J15" s="295"/>
      <c r="K15" s="295"/>
      <c r="L15" s="295"/>
      <c r="M15" s="295"/>
      <c r="N15" s="295"/>
      <c r="O15" s="295"/>
      <c r="P15" s="295"/>
      <c r="Q15" s="295"/>
      <c r="R15" s="295"/>
      <c r="S15" s="296"/>
    </row>
    <row r="16" spans="2:19" x14ac:dyDescent="0.3">
      <c r="B16" s="4"/>
      <c r="C16" s="4"/>
      <c r="D16" s="4"/>
      <c r="E16" s="4"/>
      <c r="F16" s="4"/>
      <c r="G16" s="4"/>
      <c r="H16" s="4"/>
      <c r="I16" s="4"/>
      <c r="J16" s="4"/>
      <c r="K16" s="4"/>
      <c r="L16" s="4"/>
      <c r="M16" s="4"/>
    </row>
    <row r="17" spans="2:19" x14ac:dyDescent="0.3">
      <c r="B17" s="4"/>
      <c r="C17" s="4"/>
      <c r="D17" s="4"/>
      <c r="E17" s="4"/>
      <c r="F17" s="4"/>
      <c r="G17" s="4"/>
      <c r="H17" s="4"/>
      <c r="I17" s="4"/>
      <c r="J17" s="4"/>
      <c r="K17" s="4"/>
      <c r="L17" s="4"/>
      <c r="M17" s="4"/>
    </row>
    <row r="18" spans="2:19" ht="16" thickBot="1" x14ac:dyDescent="0.4">
      <c r="B18" s="7" t="s">
        <v>25</v>
      </c>
      <c r="C18" s="2"/>
      <c r="D18" s="2"/>
      <c r="E18" s="2"/>
      <c r="F18" s="2"/>
      <c r="G18" s="2"/>
      <c r="H18" s="2"/>
      <c r="I18" s="2"/>
      <c r="J18" s="2"/>
      <c r="K18" s="2"/>
      <c r="L18" s="2"/>
      <c r="M18" s="2"/>
    </row>
    <row r="19" spans="2:19" x14ac:dyDescent="0.3">
      <c r="B19" s="226" t="s">
        <v>109</v>
      </c>
      <c r="C19" s="227"/>
      <c r="D19" s="227"/>
      <c r="E19" s="227"/>
      <c r="F19" s="227"/>
      <c r="G19" s="227"/>
      <c r="H19" s="227"/>
      <c r="I19" s="227"/>
      <c r="J19" s="227"/>
      <c r="K19" s="227"/>
      <c r="L19" s="227"/>
      <c r="M19" s="227"/>
      <c r="N19" s="227"/>
      <c r="O19" s="227"/>
      <c r="P19" s="227"/>
      <c r="Q19" s="227"/>
      <c r="R19" s="227"/>
      <c r="S19" s="228"/>
    </row>
    <row r="20" spans="2:19" x14ac:dyDescent="0.3">
      <c r="B20" s="229"/>
      <c r="C20" s="230"/>
      <c r="D20" s="230"/>
      <c r="E20" s="230"/>
      <c r="F20" s="230"/>
      <c r="G20" s="230"/>
      <c r="H20" s="230"/>
      <c r="I20" s="230"/>
      <c r="J20" s="230"/>
      <c r="K20" s="230"/>
      <c r="L20" s="230"/>
      <c r="M20" s="230"/>
      <c r="N20" s="230"/>
      <c r="O20" s="230"/>
      <c r="P20" s="230"/>
      <c r="Q20" s="230"/>
      <c r="R20" s="230"/>
      <c r="S20" s="231"/>
    </row>
    <row r="21" spans="2:19" x14ac:dyDescent="0.3">
      <c r="B21" s="229"/>
      <c r="C21" s="230"/>
      <c r="D21" s="230"/>
      <c r="E21" s="230"/>
      <c r="F21" s="230"/>
      <c r="G21" s="230"/>
      <c r="H21" s="230"/>
      <c r="I21" s="230"/>
      <c r="J21" s="230"/>
      <c r="K21" s="230"/>
      <c r="L21" s="230"/>
      <c r="M21" s="230"/>
      <c r="N21" s="230"/>
      <c r="O21" s="230"/>
      <c r="P21" s="230"/>
      <c r="Q21" s="230"/>
      <c r="R21" s="230"/>
      <c r="S21" s="231"/>
    </row>
    <row r="22" spans="2:19" x14ac:dyDescent="0.3">
      <c r="B22" s="229"/>
      <c r="C22" s="230"/>
      <c r="D22" s="230"/>
      <c r="E22" s="230"/>
      <c r="F22" s="230"/>
      <c r="G22" s="230"/>
      <c r="H22" s="230"/>
      <c r="I22" s="230"/>
      <c r="J22" s="230"/>
      <c r="K22" s="230"/>
      <c r="L22" s="230"/>
      <c r="M22" s="230"/>
      <c r="N22" s="230"/>
      <c r="O22" s="230"/>
      <c r="P22" s="230"/>
      <c r="Q22" s="230"/>
      <c r="R22" s="230"/>
      <c r="S22" s="231"/>
    </row>
    <row r="23" spans="2:19" ht="14.5" thickBot="1" x14ac:dyDescent="0.35">
      <c r="B23" s="232"/>
      <c r="C23" s="233"/>
      <c r="D23" s="233"/>
      <c r="E23" s="233"/>
      <c r="F23" s="233"/>
      <c r="G23" s="233"/>
      <c r="H23" s="233"/>
      <c r="I23" s="233"/>
      <c r="J23" s="233"/>
      <c r="K23" s="233"/>
      <c r="L23" s="233"/>
      <c r="M23" s="233"/>
      <c r="N23" s="233"/>
      <c r="O23" s="233"/>
      <c r="P23" s="233"/>
      <c r="Q23" s="233"/>
      <c r="R23" s="233"/>
      <c r="S23" s="234"/>
    </row>
    <row r="24" spans="2:19" x14ac:dyDescent="0.3">
      <c r="B24" s="3"/>
    </row>
    <row r="25" spans="2:19" x14ac:dyDescent="0.3">
      <c r="B25" s="3"/>
    </row>
    <row r="26" spans="2:19" x14ac:dyDescent="0.3">
      <c r="B26" s="3"/>
    </row>
    <row r="27" spans="2:19" x14ac:dyDescent="0.3">
      <c r="B27" s="3"/>
    </row>
    <row r="28" spans="2:19" x14ac:dyDescent="0.3">
      <c r="B28" s="3"/>
    </row>
    <row r="29" spans="2:19" x14ac:dyDescent="0.3">
      <c r="B29" s="3"/>
    </row>
    <row r="30" spans="2:19" x14ac:dyDescent="0.3">
      <c r="B30" s="3"/>
    </row>
    <row r="31" spans="2:19" x14ac:dyDescent="0.3">
      <c r="B31" s="3"/>
    </row>
  </sheetData>
  <sheetProtection sheet="1" objects="1" scenarios="1"/>
  <protectedRanges>
    <protectedRange sqref="B9:S15" name="Rango1"/>
    <protectedRange sqref="B8:S8" name="Rango1_2"/>
  </protectedRanges>
  <mergeCells count="20">
    <mergeCell ref="B8:H8"/>
    <mergeCell ref="I8:S8"/>
    <mergeCell ref="B4:S4"/>
    <mergeCell ref="B5:S5"/>
    <mergeCell ref="K2:M2"/>
    <mergeCell ref="B12:H12"/>
    <mergeCell ref="I13:S13"/>
    <mergeCell ref="I11:S11"/>
    <mergeCell ref="B13:H13"/>
    <mergeCell ref="B9:H9"/>
    <mergeCell ref="I9:S9"/>
    <mergeCell ref="B10:H10"/>
    <mergeCell ref="B11:H11"/>
    <mergeCell ref="I12:S12"/>
    <mergeCell ref="I10:S10"/>
    <mergeCell ref="B19:S23"/>
    <mergeCell ref="B14:H14"/>
    <mergeCell ref="I14:S14"/>
    <mergeCell ref="B15:H15"/>
    <mergeCell ref="I15:S15"/>
  </mergeCells>
  <phoneticPr fontId="0" type="noConversion"/>
  <hyperlinks>
    <hyperlink ref="K2" location="'1- PROBLEMA Y O NECESIDAD'!A1" display="INICIO" xr:uid="{00000000-0004-0000-0900-000000000000}"/>
    <hyperlink ref="K2:L2" location="'LEAN CANVAS '!A1" display="REGRESAR AL INICIO" xr:uid="{00000000-0004-0000-0900-000001000000}"/>
  </hyperlinks>
  <pageMargins left="0.70866141732283472" right="0.70866141732283472" top="0.74803149606299213" bottom="0.74803149606299213" header="0.31496062992125984" footer="0.31496062992125984"/>
  <pageSetup paperSize="122" scale="5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C000"/>
  </sheetPr>
  <dimension ref="B2:AO46"/>
  <sheetViews>
    <sheetView topLeftCell="A8" zoomScale="70" zoomScaleNormal="70" workbookViewId="0">
      <selection activeCell="B8" sqref="B8:M14"/>
    </sheetView>
  </sheetViews>
  <sheetFormatPr baseColWidth="10" defaultColWidth="11.453125" defaultRowHeight="14" x14ac:dyDescent="0.3"/>
  <cols>
    <col min="1" max="2" width="11.453125" style="1"/>
    <col min="3" max="3" width="8.81640625" style="1" customWidth="1"/>
    <col min="4" max="4" width="9.90625" style="1" customWidth="1"/>
    <col min="5" max="5" width="11.453125" style="1"/>
    <col min="6" max="6" width="8.81640625" style="1" customWidth="1"/>
    <col min="7" max="7" width="9.90625" style="1" customWidth="1"/>
    <col min="8" max="8" width="6.81640625" style="1" customWidth="1"/>
    <col min="9" max="9" width="11.453125" style="1"/>
    <col min="10" max="10" width="7.6328125" style="1" customWidth="1"/>
    <col min="11" max="11" width="6.54296875" style="1" customWidth="1"/>
    <col min="12" max="12" width="8.36328125" style="1" customWidth="1"/>
    <col min="13" max="13" width="7.81640625" style="1" customWidth="1"/>
    <col min="14" max="14" width="6.1796875" style="1" customWidth="1"/>
    <col min="15" max="15" width="5.36328125" style="1" customWidth="1"/>
    <col min="16" max="24" width="7.81640625" style="1" customWidth="1"/>
    <col min="25" max="25" width="4.6328125" style="1" customWidth="1"/>
    <col min="26" max="26" width="7.81640625" style="1" customWidth="1"/>
    <col min="27" max="27" width="10" style="1" customWidth="1"/>
    <col min="28" max="36" width="7.81640625" style="1" customWidth="1"/>
    <col min="37" max="37" width="2.6328125" style="1" customWidth="1"/>
    <col min="38" max="40" width="7.81640625" style="1" customWidth="1"/>
    <col min="41" max="41" width="4.6328125" style="1" customWidth="1"/>
    <col min="42" max="16384" width="11.453125" style="1"/>
  </cols>
  <sheetData>
    <row r="2" spans="2:41" ht="29.25" customHeight="1" x14ac:dyDescent="0.3">
      <c r="I2" s="308" t="s">
        <v>21</v>
      </c>
      <c r="J2" s="309"/>
      <c r="K2" s="309"/>
    </row>
    <row r="3" spans="2:41" ht="11.4" customHeight="1" x14ac:dyDescent="0.3"/>
    <row r="4" spans="2:41" ht="20" x14ac:dyDescent="0.4">
      <c r="B4" s="312" t="s">
        <v>71</v>
      </c>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c r="AD4" s="313"/>
      <c r="AE4" s="313"/>
      <c r="AF4" s="313"/>
      <c r="AG4" s="313"/>
      <c r="AH4" s="313"/>
      <c r="AI4" s="313"/>
      <c r="AJ4" s="313"/>
      <c r="AK4" s="313"/>
      <c r="AL4" s="313"/>
      <c r="AM4" s="313"/>
      <c r="AN4" s="313"/>
    </row>
    <row r="5" spans="2:41" ht="221.25" customHeight="1" x14ac:dyDescent="0.3">
      <c r="B5" s="314" t="s">
        <v>72</v>
      </c>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row>
    <row r="6" spans="2:41" ht="11.4" customHeight="1" x14ac:dyDescent="0.3">
      <c r="B6" s="13"/>
      <c r="C6" s="13"/>
      <c r="D6" s="13"/>
      <c r="E6" s="13"/>
      <c r="F6" s="13"/>
      <c r="G6" s="13"/>
      <c r="H6" s="13"/>
      <c r="I6" s="13"/>
      <c r="J6" s="13"/>
      <c r="K6" s="13"/>
      <c r="L6" s="13"/>
      <c r="M6" s="13"/>
    </row>
    <row r="7" spans="2:41" x14ac:dyDescent="0.3">
      <c r="B7" s="15" t="s">
        <v>73</v>
      </c>
      <c r="C7" s="14"/>
      <c r="D7" s="14"/>
      <c r="E7" s="14"/>
      <c r="F7" s="14"/>
      <c r="G7" s="14"/>
      <c r="H7" s="14"/>
      <c r="I7" s="14"/>
      <c r="J7" s="14"/>
      <c r="K7" s="14"/>
      <c r="L7" s="14"/>
      <c r="M7" s="14"/>
    </row>
    <row r="8" spans="2:41" ht="40" customHeight="1" x14ac:dyDescent="0.3">
      <c r="B8" s="248" t="s">
        <v>178</v>
      </c>
      <c r="C8" s="248"/>
      <c r="D8" s="248"/>
      <c r="E8" s="248"/>
      <c r="F8" s="248"/>
      <c r="G8" s="248"/>
      <c r="H8" s="248"/>
      <c r="I8" s="248"/>
      <c r="J8" s="248"/>
      <c r="K8" s="248"/>
      <c r="L8" s="248"/>
      <c r="M8" s="248"/>
      <c r="P8" s="325" t="s">
        <v>129</v>
      </c>
      <c r="Q8" s="325"/>
      <c r="R8" s="325"/>
      <c r="S8" s="325"/>
      <c r="T8" s="325"/>
      <c r="U8" s="325"/>
      <c r="V8" s="325"/>
      <c r="W8" s="325"/>
      <c r="X8" s="325"/>
      <c r="Y8" s="325"/>
      <c r="Z8" s="325" t="s">
        <v>88</v>
      </c>
      <c r="AA8" s="325"/>
    </row>
    <row r="9" spans="2:41" ht="40" customHeight="1" x14ac:dyDescent="0.3">
      <c r="B9" s="248"/>
      <c r="C9" s="248"/>
      <c r="D9" s="248"/>
      <c r="E9" s="248"/>
      <c r="F9" s="248"/>
      <c r="G9" s="248"/>
      <c r="H9" s="248"/>
      <c r="I9" s="248"/>
      <c r="J9" s="248"/>
      <c r="K9" s="248"/>
      <c r="L9" s="248"/>
      <c r="M9" s="248"/>
      <c r="P9" s="323" t="s">
        <v>89</v>
      </c>
      <c r="Q9" s="323"/>
      <c r="R9" s="323"/>
      <c r="S9" s="323"/>
      <c r="T9" s="323"/>
      <c r="U9" s="323"/>
      <c r="V9" s="323"/>
      <c r="W9" s="323"/>
      <c r="X9" s="323"/>
      <c r="Y9" s="323"/>
      <c r="Z9" s="324">
        <v>3</v>
      </c>
      <c r="AA9" s="324"/>
    </row>
    <row r="10" spans="2:41" ht="40" customHeight="1" x14ac:dyDescent="0.3">
      <c r="B10" s="248"/>
      <c r="C10" s="248"/>
      <c r="D10" s="248"/>
      <c r="E10" s="248"/>
      <c r="F10" s="248"/>
      <c r="G10" s="248"/>
      <c r="H10" s="248"/>
      <c r="I10" s="248"/>
      <c r="J10" s="248"/>
      <c r="K10" s="248"/>
      <c r="L10" s="248"/>
      <c r="M10" s="248"/>
      <c r="P10" s="323" t="s">
        <v>90</v>
      </c>
      <c r="Q10" s="323"/>
      <c r="R10" s="323"/>
      <c r="S10" s="323"/>
      <c r="T10" s="323"/>
      <c r="U10" s="323"/>
      <c r="V10" s="323"/>
      <c r="W10" s="323"/>
      <c r="X10" s="323"/>
      <c r="Y10" s="323"/>
      <c r="Z10" s="324" t="s">
        <v>138</v>
      </c>
      <c r="AA10" s="324"/>
    </row>
    <row r="11" spans="2:41" ht="40" customHeight="1" x14ac:dyDescent="0.3">
      <c r="B11" s="248"/>
      <c r="C11" s="248"/>
      <c r="D11" s="248"/>
      <c r="E11" s="248"/>
      <c r="F11" s="248"/>
      <c r="G11" s="248"/>
      <c r="H11" s="248"/>
      <c r="I11" s="248"/>
      <c r="J11" s="248"/>
      <c r="K11" s="248"/>
      <c r="L11" s="248"/>
      <c r="M11" s="248"/>
      <c r="P11" s="323" t="s">
        <v>91</v>
      </c>
      <c r="Q11" s="323"/>
      <c r="R11" s="323"/>
      <c r="S11" s="323"/>
      <c r="T11" s="323"/>
      <c r="U11" s="323"/>
      <c r="V11" s="323"/>
      <c r="W11" s="323"/>
      <c r="X11" s="323"/>
      <c r="Y11" s="323"/>
      <c r="Z11" s="326" t="s">
        <v>138</v>
      </c>
      <c r="AA11" s="326"/>
    </row>
    <row r="12" spans="2:41" s="94" customFormat="1" ht="40" customHeight="1" x14ac:dyDescent="0.3">
      <c r="B12" s="248"/>
      <c r="C12" s="248"/>
      <c r="D12" s="248"/>
      <c r="E12" s="248"/>
      <c r="F12" s="248"/>
      <c r="G12" s="248"/>
      <c r="H12" s="248"/>
      <c r="I12" s="248"/>
      <c r="J12" s="248"/>
      <c r="K12" s="248"/>
      <c r="L12" s="248"/>
      <c r="M12" s="248"/>
      <c r="N12" s="93"/>
      <c r="O12" s="93"/>
      <c r="P12" s="323" t="s">
        <v>92</v>
      </c>
      <c r="Q12" s="323"/>
      <c r="R12" s="323"/>
      <c r="S12" s="323"/>
      <c r="T12" s="323"/>
      <c r="U12" s="323"/>
      <c r="V12" s="323"/>
      <c r="W12" s="323"/>
      <c r="X12" s="323"/>
      <c r="Y12" s="323"/>
      <c r="Z12" s="327" t="s">
        <v>138</v>
      </c>
      <c r="AA12" s="327"/>
    </row>
    <row r="13" spans="2:41" s="94" customFormat="1" ht="40" customHeight="1" x14ac:dyDescent="0.3">
      <c r="B13" s="248"/>
      <c r="C13" s="248"/>
      <c r="D13" s="248"/>
      <c r="E13" s="248"/>
      <c r="F13" s="248"/>
      <c r="G13" s="248"/>
      <c r="H13" s="248"/>
      <c r="I13" s="248"/>
      <c r="J13" s="248"/>
      <c r="K13" s="248"/>
      <c r="L13" s="248"/>
      <c r="M13" s="248"/>
      <c r="N13" s="95"/>
      <c r="O13" s="95"/>
      <c r="P13" s="329" t="s">
        <v>127</v>
      </c>
      <c r="Q13" s="329"/>
      <c r="R13" s="329"/>
      <c r="S13" s="329"/>
      <c r="T13" s="329"/>
      <c r="U13" s="329"/>
      <c r="V13" s="329"/>
      <c r="W13" s="329"/>
      <c r="X13" s="329"/>
      <c r="Y13" s="329"/>
      <c r="Z13" s="353" t="s">
        <v>177</v>
      </c>
      <c r="AA13" s="330"/>
    </row>
    <row r="14" spans="2:41" s="94" customFormat="1" ht="40" customHeight="1" x14ac:dyDescent="0.3">
      <c r="B14" s="248"/>
      <c r="C14" s="248"/>
      <c r="D14" s="248"/>
      <c r="E14" s="248"/>
      <c r="F14" s="248"/>
      <c r="G14" s="248"/>
      <c r="H14" s="248"/>
      <c r="I14" s="248"/>
      <c r="J14" s="248"/>
      <c r="K14" s="248"/>
      <c r="L14" s="248"/>
      <c r="M14" s="248"/>
      <c r="N14" s="95"/>
      <c r="O14" s="95"/>
      <c r="P14" s="323" t="s">
        <v>128</v>
      </c>
      <c r="Q14" s="323"/>
      <c r="R14" s="323"/>
      <c r="S14" s="323"/>
      <c r="T14" s="323"/>
      <c r="U14" s="323"/>
      <c r="V14" s="323"/>
      <c r="W14" s="323"/>
      <c r="X14" s="323"/>
      <c r="Y14" s="323"/>
      <c r="Z14" s="327">
        <v>103480000</v>
      </c>
      <c r="AA14" s="327"/>
    </row>
    <row r="15" spans="2:41" s="94" customFormat="1" ht="8.4" customHeight="1" x14ac:dyDescent="0.3">
      <c r="B15" s="19"/>
      <c r="C15" s="19"/>
      <c r="D15" s="19"/>
      <c r="E15" s="19"/>
      <c r="F15" s="19"/>
      <c r="G15" s="19"/>
      <c r="H15" s="19"/>
      <c r="I15" s="19"/>
      <c r="J15" s="19"/>
      <c r="K15" s="19"/>
      <c r="L15" s="19"/>
      <c r="M15" s="19"/>
    </row>
    <row r="16" spans="2:41" ht="30" customHeight="1" x14ac:dyDescent="0.3">
      <c r="B16" s="331" t="s">
        <v>105</v>
      </c>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3"/>
    </row>
    <row r="17" spans="2:41" ht="30" customHeight="1" x14ac:dyDescent="0.3">
      <c r="B17" s="334" t="s">
        <v>130</v>
      </c>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row>
    <row r="18" spans="2:41" ht="6" customHeight="1" x14ac:dyDescent="0.3">
      <c r="B18" s="96"/>
      <c r="C18" s="96"/>
      <c r="D18" s="96"/>
      <c r="E18" s="96"/>
      <c r="F18" s="96"/>
      <c r="G18" s="96"/>
      <c r="H18" s="96"/>
      <c r="I18" s="96"/>
      <c r="J18" s="96"/>
      <c r="K18" s="96"/>
      <c r="L18" s="96"/>
      <c r="M18" s="96"/>
      <c r="N18" s="96"/>
      <c r="O18" s="96"/>
      <c r="P18" s="96"/>
      <c r="Q18" s="96"/>
      <c r="R18" s="96"/>
      <c r="S18" s="96"/>
      <c r="T18" s="96"/>
      <c r="U18" s="96"/>
      <c r="V18" s="96"/>
      <c r="W18" s="96"/>
      <c r="X18" s="96"/>
      <c r="Y18" s="96"/>
      <c r="Z18" s="96"/>
      <c r="AA18" s="96"/>
      <c r="AB18" s="96"/>
      <c r="AC18" s="96"/>
      <c r="AD18" s="96"/>
      <c r="AE18" s="96"/>
      <c r="AF18" s="96"/>
      <c r="AG18" s="96"/>
      <c r="AH18" s="96"/>
      <c r="AI18" s="96"/>
      <c r="AJ18" s="96"/>
      <c r="AK18" s="96"/>
      <c r="AL18" s="96"/>
      <c r="AM18" s="96"/>
      <c r="AN18" s="96"/>
      <c r="AO18" s="96"/>
    </row>
    <row r="19" spans="2:41" ht="30" customHeight="1" x14ac:dyDescent="0.3">
      <c r="B19" s="335" t="s">
        <v>95</v>
      </c>
      <c r="C19" s="335"/>
      <c r="D19" s="335"/>
      <c r="E19" s="335"/>
      <c r="F19" s="335"/>
      <c r="G19" s="335"/>
      <c r="H19" s="335"/>
      <c r="I19" s="335"/>
      <c r="J19" s="336" t="s">
        <v>96</v>
      </c>
      <c r="K19" s="335"/>
      <c r="L19" s="335"/>
      <c r="M19" s="335"/>
      <c r="N19" s="336" t="s">
        <v>97</v>
      </c>
      <c r="O19" s="335"/>
      <c r="P19" s="335"/>
      <c r="Q19" s="335"/>
      <c r="R19" s="336" t="s">
        <v>98</v>
      </c>
      <c r="S19" s="335"/>
      <c r="T19" s="335"/>
      <c r="U19" s="335"/>
      <c r="V19" s="336" t="s">
        <v>99</v>
      </c>
      <c r="W19" s="335"/>
      <c r="X19" s="335"/>
      <c r="Y19" s="335"/>
      <c r="Z19" s="336" t="s">
        <v>100</v>
      </c>
      <c r="AA19" s="335"/>
      <c r="AB19" s="335"/>
      <c r="AC19" s="335"/>
      <c r="AD19" s="336" t="s">
        <v>101</v>
      </c>
      <c r="AE19" s="335"/>
      <c r="AF19" s="335"/>
      <c r="AG19" s="335"/>
      <c r="AH19" s="336" t="s">
        <v>102</v>
      </c>
      <c r="AI19" s="335"/>
      <c r="AJ19" s="335"/>
      <c r="AK19" s="335"/>
      <c r="AL19" s="336" t="s">
        <v>103</v>
      </c>
      <c r="AM19" s="335"/>
      <c r="AN19" s="335"/>
      <c r="AO19" s="335"/>
    </row>
    <row r="20" spans="2:41" ht="26" customHeight="1" x14ac:dyDescent="0.3">
      <c r="B20" s="328" t="s">
        <v>172</v>
      </c>
      <c r="C20" s="316"/>
      <c r="D20" s="316"/>
      <c r="E20" s="316"/>
      <c r="F20" s="316"/>
      <c r="G20" s="316"/>
      <c r="H20" s="316"/>
      <c r="I20" s="316"/>
      <c r="J20" s="310">
        <v>1560000</v>
      </c>
      <c r="K20" s="311"/>
      <c r="L20" s="311"/>
      <c r="M20" s="311"/>
      <c r="N20" s="310"/>
      <c r="O20" s="311"/>
      <c r="P20" s="311"/>
      <c r="Q20" s="311"/>
      <c r="R20" s="310"/>
      <c r="S20" s="311"/>
      <c r="T20" s="311"/>
      <c r="U20" s="311"/>
      <c r="V20" s="310"/>
      <c r="W20" s="311"/>
      <c r="X20" s="311"/>
      <c r="Y20" s="311"/>
      <c r="Z20" s="310"/>
      <c r="AA20" s="311"/>
      <c r="AB20" s="311"/>
      <c r="AC20" s="311"/>
      <c r="AD20" s="310"/>
      <c r="AE20" s="311"/>
      <c r="AF20" s="311"/>
      <c r="AG20" s="311"/>
      <c r="AH20" s="310"/>
      <c r="AI20" s="311"/>
      <c r="AJ20" s="311"/>
      <c r="AK20" s="311"/>
      <c r="AL20" s="310"/>
      <c r="AM20" s="311"/>
      <c r="AN20" s="311"/>
      <c r="AO20" s="311"/>
    </row>
    <row r="21" spans="2:41" ht="26" customHeight="1" x14ac:dyDescent="0.3">
      <c r="B21" s="315" t="s">
        <v>145</v>
      </c>
      <c r="C21" s="316"/>
      <c r="D21" s="316"/>
      <c r="E21" s="316"/>
      <c r="F21" s="316"/>
      <c r="G21" s="316"/>
      <c r="H21" s="316"/>
      <c r="I21" s="316"/>
      <c r="J21" s="310">
        <v>15000000</v>
      </c>
      <c r="K21" s="311"/>
      <c r="L21" s="311"/>
      <c r="M21" s="311"/>
      <c r="N21" s="310"/>
      <c r="O21" s="311"/>
      <c r="P21" s="311"/>
      <c r="Q21" s="311"/>
      <c r="R21" s="310"/>
      <c r="S21" s="311"/>
      <c r="T21" s="311"/>
      <c r="U21" s="311"/>
      <c r="V21" s="310">
        <v>15000000</v>
      </c>
      <c r="W21" s="311"/>
      <c r="X21" s="311"/>
      <c r="Y21" s="311"/>
      <c r="Z21" s="310"/>
      <c r="AA21" s="311"/>
      <c r="AB21" s="311"/>
      <c r="AC21" s="311"/>
      <c r="AD21" s="310"/>
      <c r="AE21" s="311"/>
      <c r="AF21" s="311"/>
      <c r="AG21" s="311"/>
      <c r="AH21" s="310"/>
      <c r="AI21" s="311"/>
      <c r="AJ21" s="311"/>
      <c r="AK21" s="311"/>
      <c r="AL21" s="310"/>
      <c r="AM21" s="311"/>
      <c r="AN21" s="311"/>
      <c r="AO21" s="311"/>
    </row>
    <row r="22" spans="2:41" ht="26" customHeight="1" x14ac:dyDescent="0.3">
      <c r="B22" s="315" t="s">
        <v>173</v>
      </c>
      <c r="C22" s="316"/>
      <c r="D22" s="316"/>
      <c r="E22" s="316"/>
      <c r="F22" s="316"/>
      <c r="G22" s="316"/>
      <c r="H22" s="316"/>
      <c r="I22" s="316"/>
      <c r="J22" s="310">
        <v>15000000</v>
      </c>
      <c r="K22" s="311"/>
      <c r="L22" s="311"/>
      <c r="M22" s="311"/>
      <c r="N22" s="310"/>
      <c r="O22" s="311"/>
      <c r="P22" s="311"/>
      <c r="Q22" s="311"/>
      <c r="R22" s="310"/>
      <c r="S22" s="311"/>
      <c r="T22" s="311"/>
      <c r="U22" s="311"/>
      <c r="V22" s="310"/>
      <c r="W22" s="311"/>
      <c r="X22" s="311"/>
      <c r="Y22" s="311"/>
      <c r="Z22" s="310"/>
      <c r="AA22" s="311"/>
      <c r="AB22" s="311"/>
      <c r="AC22" s="311"/>
      <c r="AD22" s="310"/>
      <c r="AE22" s="311"/>
      <c r="AF22" s="311"/>
      <c r="AG22" s="311"/>
      <c r="AH22" s="310"/>
      <c r="AI22" s="311"/>
      <c r="AJ22" s="311"/>
      <c r="AK22" s="311"/>
      <c r="AL22" s="310"/>
      <c r="AM22" s="311"/>
      <c r="AN22" s="311"/>
      <c r="AO22" s="311"/>
    </row>
    <row r="23" spans="2:41" ht="26" customHeight="1" x14ac:dyDescent="0.3">
      <c r="B23" s="315" t="s">
        <v>174</v>
      </c>
      <c r="C23" s="316"/>
      <c r="D23" s="316"/>
      <c r="E23" s="316"/>
      <c r="F23" s="316"/>
      <c r="G23" s="316"/>
      <c r="H23" s="316"/>
      <c r="I23" s="316"/>
      <c r="J23" s="310"/>
      <c r="K23" s="311"/>
      <c r="L23" s="311"/>
      <c r="M23" s="311"/>
      <c r="N23" s="310"/>
      <c r="O23" s="311"/>
      <c r="P23" s="311"/>
      <c r="Q23" s="311"/>
      <c r="R23" s="310">
        <v>5000000</v>
      </c>
      <c r="S23" s="311"/>
      <c r="T23" s="311"/>
      <c r="U23" s="311"/>
      <c r="V23" s="310"/>
      <c r="W23" s="311"/>
      <c r="X23" s="311"/>
      <c r="Y23" s="311"/>
      <c r="Z23" s="310"/>
      <c r="AA23" s="311"/>
      <c r="AB23" s="311"/>
      <c r="AC23" s="311"/>
      <c r="AD23" s="310">
        <v>5000000</v>
      </c>
      <c r="AE23" s="311"/>
      <c r="AF23" s="311"/>
      <c r="AG23" s="311"/>
      <c r="AH23" s="310"/>
      <c r="AI23" s="311"/>
      <c r="AJ23" s="311"/>
      <c r="AK23" s="311"/>
      <c r="AL23" s="310"/>
      <c r="AM23" s="311"/>
      <c r="AN23" s="311"/>
      <c r="AO23" s="311"/>
    </row>
    <row r="24" spans="2:41" ht="26" customHeight="1" x14ac:dyDescent="0.3">
      <c r="B24" s="315" t="s">
        <v>175</v>
      </c>
      <c r="C24" s="316"/>
      <c r="D24" s="316"/>
      <c r="E24" s="316"/>
      <c r="F24" s="316"/>
      <c r="G24" s="316"/>
      <c r="H24" s="316"/>
      <c r="I24" s="316"/>
      <c r="J24" s="310"/>
      <c r="K24" s="311"/>
      <c r="L24" s="311"/>
      <c r="M24" s="311"/>
      <c r="N24" s="310"/>
      <c r="O24" s="311"/>
      <c r="P24" s="311"/>
      <c r="Q24" s="311"/>
      <c r="R24" s="310">
        <v>5000000</v>
      </c>
      <c r="S24" s="311"/>
      <c r="T24" s="311"/>
      <c r="U24" s="311"/>
      <c r="V24" s="310"/>
      <c r="W24" s="311"/>
      <c r="X24" s="311"/>
      <c r="Y24" s="311"/>
      <c r="Z24" s="310"/>
      <c r="AA24" s="311"/>
      <c r="AB24" s="311"/>
      <c r="AC24" s="311"/>
      <c r="AD24" s="310"/>
      <c r="AE24" s="311"/>
      <c r="AF24" s="311"/>
      <c r="AG24" s="311"/>
      <c r="AH24" s="310"/>
      <c r="AI24" s="311"/>
      <c r="AJ24" s="311"/>
      <c r="AK24" s="311"/>
      <c r="AL24" s="310"/>
      <c r="AM24" s="311"/>
      <c r="AN24" s="311"/>
      <c r="AO24" s="311"/>
    </row>
    <row r="25" spans="2:41" ht="26" customHeight="1" x14ac:dyDescent="0.3">
      <c r="B25" s="315" t="s">
        <v>176</v>
      </c>
      <c r="C25" s="316"/>
      <c r="D25" s="316"/>
      <c r="E25" s="316"/>
      <c r="F25" s="316"/>
      <c r="G25" s="316"/>
      <c r="H25" s="316"/>
      <c r="I25" s="316"/>
      <c r="J25" s="310"/>
      <c r="K25" s="311"/>
      <c r="L25" s="311"/>
      <c r="M25" s="311"/>
      <c r="N25" s="310"/>
      <c r="O25" s="311"/>
      <c r="P25" s="311"/>
      <c r="Q25" s="311"/>
      <c r="R25" s="310"/>
      <c r="S25" s="311"/>
      <c r="T25" s="311"/>
      <c r="U25" s="311"/>
      <c r="V25" s="310"/>
      <c r="W25" s="311"/>
      <c r="X25" s="311"/>
      <c r="Y25" s="311"/>
      <c r="Z25" s="310">
        <v>5000000</v>
      </c>
      <c r="AA25" s="311"/>
      <c r="AB25" s="311"/>
      <c r="AC25" s="311"/>
      <c r="AD25" s="310"/>
      <c r="AE25" s="311"/>
      <c r="AF25" s="311"/>
      <c r="AG25" s="311"/>
      <c r="AH25" s="310"/>
      <c r="AI25" s="311"/>
      <c r="AJ25" s="311"/>
      <c r="AK25" s="311"/>
      <c r="AL25" s="310"/>
      <c r="AM25" s="311"/>
      <c r="AN25" s="311"/>
      <c r="AO25" s="311"/>
    </row>
    <row r="26" spans="2:41" ht="26" customHeight="1" x14ac:dyDescent="0.3">
      <c r="B26" s="315"/>
      <c r="C26" s="316"/>
      <c r="D26" s="316"/>
      <c r="E26" s="316"/>
      <c r="F26" s="316"/>
      <c r="G26" s="316"/>
      <c r="H26" s="316"/>
      <c r="I26" s="316"/>
      <c r="J26" s="310"/>
      <c r="K26" s="311"/>
      <c r="L26" s="311"/>
      <c r="M26" s="311"/>
      <c r="N26" s="310"/>
      <c r="O26" s="311"/>
      <c r="P26" s="311"/>
      <c r="Q26" s="311"/>
      <c r="R26" s="310"/>
      <c r="S26" s="311"/>
      <c r="T26" s="311"/>
      <c r="U26" s="311"/>
      <c r="V26" s="310"/>
      <c r="W26" s="311"/>
      <c r="X26" s="311"/>
      <c r="Y26" s="311"/>
      <c r="Z26" s="310"/>
      <c r="AA26" s="311"/>
      <c r="AB26" s="311"/>
      <c r="AC26" s="311"/>
      <c r="AD26" s="310"/>
      <c r="AE26" s="311"/>
      <c r="AF26" s="311"/>
      <c r="AG26" s="311"/>
      <c r="AH26" s="310"/>
      <c r="AI26" s="311"/>
      <c r="AJ26" s="311"/>
      <c r="AK26" s="311"/>
      <c r="AL26" s="310"/>
      <c r="AM26" s="311"/>
      <c r="AN26" s="311"/>
      <c r="AO26" s="311"/>
    </row>
    <row r="27" spans="2:41" ht="26" customHeight="1" x14ac:dyDescent="0.3">
      <c r="B27" s="315"/>
      <c r="C27" s="316"/>
      <c r="D27" s="316"/>
      <c r="E27" s="316"/>
      <c r="F27" s="316"/>
      <c r="G27" s="316"/>
      <c r="H27" s="316"/>
      <c r="I27" s="316"/>
      <c r="J27" s="310"/>
      <c r="K27" s="311"/>
      <c r="L27" s="311"/>
      <c r="M27" s="311"/>
      <c r="N27" s="310"/>
      <c r="O27" s="311"/>
      <c r="P27" s="311"/>
      <c r="Q27" s="311"/>
      <c r="R27" s="310"/>
      <c r="S27" s="311"/>
      <c r="T27" s="311"/>
      <c r="U27" s="311"/>
      <c r="V27" s="310"/>
      <c r="W27" s="311"/>
      <c r="X27" s="311"/>
      <c r="Y27" s="311"/>
      <c r="Z27" s="310"/>
      <c r="AA27" s="311"/>
      <c r="AB27" s="311"/>
      <c r="AC27" s="311"/>
      <c r="AD27" s="310"/>
      <c r="AE27" s="311"/>
      <c r="AF27" s="311"/>
      <c r="AG27" s="311"/>
      <c r="AH27" s="310"/>
      <c r="AI27" s="311"/>
      <c r="AJ27" s="311"/>
      <c r="AK27" s="311"/>
      <c r="AL27" s="310"/>
      <c r="AM27" s="311"/>
      <c r="AN27" s="311"/>
      <c r="AO27" s="311"/>
    </row>
    <row r="28" spans="2:41" ht="26" customHeight="1" x14ac:dyDescent="0.3">
      <c r="B28" s="315"/>
      <c r="C28" s="316"/>
      <c r="D28" s="316"/>
      <c r="E28" s="316"/>
      <c r="F28" s="316"/>
      <c r="G28" s="316"/>
      <c r="H28" s="316"/>
      <c r="I28" s="316"/>
      <c r="J28" s="310"/>
      <c r="K28" s="311"/>
      <c r="L28" s="311"/>
      <c r="M28" s="311"/>
      <c r="N28" s="310"/>
      <c r="O28" s="311"/>
      <c r="P28" s="311"/>
      <c r="Q28" s="311"/>
      <c r="R28" s="310"/>
      <c r="S28" s="311"/>
      <c r="T28" s="311"/>
      <c r="U28" s="311"/>
      <c r="V28" s="310"/>
      <c r="W28" s="311"/>
      <c r="X28" s="311"/>
      <c r="Y28" s="311"/>
      <c r="Z28" s="310"/>
      <c r="AA28" s="311"/>
      <c r="AB28" s="311"/>
      <c r="AC28" s="311"/>
      <c r="AD28" s="310"/>
      <c r="AE28" s="311"/>
      <c r="AF28" s="311"/>
      <c r="AG28" s="311"/>
      <c r="AH28" s="310"/>
      <c r="AI28" s="311"/>
      <c r="AJ28" s="311"/>
      <c r="AK28" s="311"/>
      <c r="AL28" s="310"/>
      <c r="AM28" s="311"/>
      <c r="AN28" s="311"/>
      <c r="AO28" s="311"/>
    </row>
    <row r="29" spans="2:41" ht="26" customHeight="1" x14ac:dyDescent="0.3">
      <c r="B29" s="315"/>
      <c r="C29" s="316"/>
      <c r="D29" s="316"/>
      <c r="E29" s="316"/>
      <c r="F29" s="316"/>
      <c r="G29" s="316"/>
      <c r="H29" s="316"/>
      <c r="I29" s="316"/>
      <c r="J29" s="310"/>
      <c r="K29" s="311"/>
      <c r="L29" s="311"/>
      <c r="M29" s="311"/>
      <c r="N29" s="310"/>
      <c r="O29" s="311"/>
      <c r="P29" s="311"/>
      <c r="Q29" s="311"/>
      <c r="R29" s="310"/>
      <c r="S29" s="311"/>
      <c r="T29" s="311"/>
      <c r="U29" s="311"/>
      <c r="V29" s="310"/>
      <c r="W29" s="311"/>
      <c r="X29" s="311"/>
      <c r="Y29" s="311"/>
      <c r="Z29" s="310"/>
      <c r="AA29" s="311"/>
      <c r="AB29" s="311"/>
      <c r="AC29" s="311"/>
      <c r="AD29" s="310"/>
      <c r="AE29" s="311"/>
      <c r="AF29" s="311"/>
      <c r="AG29" s="311"/>
      <c r="AH29" s="310"/>
      <c r="AI29" s="311"/>
      <c r="AJ29" s="311"/>
      <c r="AK29" s="311"/>
      <c r="AL29" s="310"/>
      <c r="AM29" s="311"/>
      <c r="AN29" s="311"/>
      <c r="AO29" s="311"/>
    </row>
    <row r="30" spans="2:41" ht="26" customHeight="1" x14ac:dyDescent="0.3">
      <c r="B30" s="315"/>
      <c r="C30" s="316"/>
      <c r="D30" s="316"/>
      <c r="E30" s="316"/>
      <c r="F30" s="316"/>
      <c r="G30" s="316"/>
      <c r="H30" s="316"/>
      <c r="I30" s="316"/>
      <c r="J30" s="310"/>
      <c r="K30" s="311"/>
      <c r="L30" s="311"/>
      <c r="M30" s="311"/>
      <c r="N30" s="310"/>
      <c r="O30" s="311"/>
      <c r="P30" s="311"/>
      <c r="Q30" s="311"/>
      <c r="R30" s="310"/>
      <c r="S30" s="311"/>
      <c r="T30" s="311"/>
      <c r="U30" s="311"/>
      <c r="V30" s="310"/>
      <c r="W30" s="311"/>
      <c r="X30" s="311"/>
      <c r="Y30" s="311"/>
      <c r="Z30" s="310"/>
      <c r="AA30" s="311"/>
      <c r="AB30" s="311"/>
      <c r="AC30" s="311"/>
      <c r="AD30" s="310"/>
      <c r="AE30" s="311"/>
      <c r="AF30" s="311"/>
      <c r="AG30" s="311"/>
      <c r="AH30" s="310"/>
      <c r="AI30" s="311"/>
      <c r="AJ30" s="311"/>
      <c r="AK30" s="311"/>
      <c r="AL30" s="310"/>
      <c r="AM30" s="311"/>
      <c r="AN30" s="311"/>
      <c r="AO30" s="311"/>
    </row>
    <row r="31" spans="2:41" ht="26" customHeight="1" x14ac:dyDescent="0.3">
      <c r="B31" s="315"/>
      <c r="C31" s="316"/>
      <c r="D31" s="316"/>
      <c r="E31" s="316"/>
      <c r="F31" s="316"/>
      <c r="G31" s="316"/>
      <c r="H31" s="316"/>
      <c r="I31" s="316"/>
      <c r="J31" s="310"/>
      <c r="K31" s="311"/>
      <c r="L31" s="311"/>
      <c r="M31" s="311"/>
      <c r="N31" s="310"/>
      <c r="O31" s="311"/>
      <c r="P31" s="311"/>
      <c r="Q31" s="311"/>
      <c r="R31" s="310"/>
      <c r="S31" s="311"/>
      <c r="T31" s="311"/>
      <c r="U31" s="311"/>
      <c r="V31" s="310"/>
      <c r="W31" s="311"/>
      <c r="X31" s="311"/>
      <c r="Y31" s="311"/>
      <c r="Z31" s="310"/>
      <c r="AA31" s="311"/>
      <c r="AB31" s="311"/>
      <c r="AC31" s="311"/>
      <c r="AD31" s="310"/>
      <c r="AE31" s="311"/>
      <c r="AF31" s="311"/>
      <c r="AG31" s="311"/>
      <c r="AH31" s="310"/>
      <c r="AI31" s="311"/>
      <c r="AJ31" s="311"/>
      <c r="AK31" s="311"/>
      <c r="AL31" s="310"/>
      <c r="AM31" s="311"/>
      <c r="AN31" s="311"/>
      <c r="AO31" s="311"/>
    </row>
    <row r="32" spans="2:41" ht="26" customHeight="1" x14ac:dyDescent="0.3">
      <c r="B32" s="315"/>
      <c r="C32" s="316"/>
      <c r="D32" s="316"/>
      <c r="E32" s="316"/>
      <c r="F32" s="316"/>
      <c r="G32" s="316"/>
      <c r="H32" s="316"/>
      <c r="I32" s="316"/>
      <c r="J32" s="310"/>
      <c r="K32" s="311"/>
      <c r="L32" s="311"/>
      <c r="M32" s="311"/>
      <c r="N32" s="310"/>
      <c r="O32" s="311"/>
      <c r="P32" s="311"/>
      <c r="Q32" s="311"/>
      <c r="R32" s="310"/>
      <c r="S32" s="311"/>
      <c r="T32" s="311"/>
      <c r="U32" s="311"/>
      <c r="V32" s="310"/>
      <c r="W32" s="311"/>
      <c r="X32" s="311"/>
      <c r="Y32" s="311"/>
      <c r="Z32" s="310"/>
      <c r="AA32" s="311"/>
      <c r="AB32" s="311"/>
      <c r="AC32" s="311"/>
      <c r="AD32" s="310"/>
      <c r="AE32" s="311"/>
      <c r="AF32" s="311"/>
      <c r="AG32" s="311"/>
      <c r="AH32" s="310"/>
      <c r="AI32" s="311"/>
      <c r="AJ32" s="311"/>
      <c r="AK32" s="311"/>
      <c r="AL32" s="310"/>
      <c r="AM32" s="311"/>
      <c r="AN32" s="311"/>
      <c r="AO32" s="311"/>
    </row>
    <row r="33" spans="2:41" ht="26" customHeight="1" x14ac:dyDescent="0.3">
      <c r="B33" s="315"/>
      <c r="C33" s="316"/>
      <c r="D33" s="316"/>
      <c r="E33" s="316"/>
      <c r="F33" s="316"/>
      <c r="G33" s="316"/>
      <c r="H33" s="316"/>
      <c r="I33" s="316"/>
      <c r="J33" s="310"/>
      <c r="K33" s="311"/>
      <c r="L33" s="311"/>
      <c r="M33" s="311"/>
      <c r="N33" s="310"/>
      <c r="O33" s="311"/>
      <c r="P33" s="311"/>
      <c r="Q33" s="311"/>
      <c r="R33" s="310"/>
      <c r="S33" s="311"/>
      <c r="T33" s="311"/>
      <c r="U33" s="311"/>
      <c r="V33" s="310"/>
      <c r="W33" s="311"/>
      <c r="X33" s="311"/>
      <c r="Y33" s="311"/>
      <c r="Z33" s="310"/>
      <c r="AA33" s="311"/>
      <c r="AB33" s="311"/>
      <c r="AC33" s="311"/>
      <c r="AD33" s="310"/>
      <c r="AE33" s="311"/>
      <c r="AF33" s="311"/>
      <c r="AG33" s="311"/>
      <c r="AH33" s="310"/>
      <c r="AI33" s="311"/>
      <c r="AJ33" s="311"/>
      <c r="AK33" s="311"/>
      <c r="AL33" s="310"/>
      <c r="AM33" s="311"/>
      <c r="AN33" s="311"/>
      <c r="AO33" s="311"/>
    </row>
    <row r="34" spans="2:41" ht="26" customHeight="1" x14ac:dyDescent="0.3">
      <c r="B34" s="315"/>
      <c r="C34" s="316"/>
      <c r="D34" s="316"/>
      <c r="E34" s="316"/>
      <c r="F34" s="316"/>
      <c r="G34" s="316"/>
      <c r="H34" s="316"/>
      <c r="I34" s="316"/>
      <c r="J34" s="310"/>
      <c r="K34" s="311"/>
      <c r="L34" s="311"/>
      <c r="M34" s="311"/>
      <c r="N34" s="310"/>
      <c r="O34" s="311"/>
      <c r="P34" s="311"/>
      <c r="Q34" s="311"/>
      <c r="R34" s="310"/>
      <c r="S34" s="311"/>
      <c r="T34" s="311"/>
      <c r="U34" s="311"/>
      <c r="V34" s="310"/>
      <c r="W34" s="311"/>
      <c r="X34" s="311"/>
      <c r="Y34" s="311"/>
      <c r="Z34" s="310"/>
      <c r="AA34" s="311"/>
      <c r="AB34" s="311"/>
      <c r="AC34" s="311"/>
      <c r="AD34" s="310"/>
      <c r="AE34" s="311"/>
      <c r="AF34" s="311"/>
      <c r="AG34" s="311"/>
      <c r="AH34" s="310"/>
      <c r="AI34" s="311"/>
      <c r="AJ34" s="311"/>
      <c r="AK34" s="311"/>
      <c r="AL34" s="310"/>
      <c r="AM34" s="311"/>
      <c r="AN34" s="311"/>
      <c r="AO34" s="311"/>
    </row>
    <row r="35" spans="2:41" ht="26" customHeight="1" x14ac:dyDescent="0.3">
      <c r="B35" s="315"/>
      <c r="C35" s="316"/>
      <c r="D35" s="316"/>
      <c r="E35" s="316"/>
      <c r="F35" s="316"/>
      <c r="G35" s="316"/>
      <c r="H35" s="316"/>
      <c r="I35" s="316"/>
      <c r="J35" s="310"/>
      <c r="K35" s="311"/>
      <c r="L35" s="311"/>
      <c r="M35" s="311"/>
      <c r="N35" s="310"/>
      <c r="O35" s="311"/>
      <c r="P35" s="311"/>
      <c r="Q35" s="311"/>
      <c r="R35" s="310"/>
      <c r="S35" s="311"/>
      <c r="T35" s="311"/>
      <c r="U35" s="311"/>
      <c r="V35" s="310"/>
      <c r="W35" s="311"/>
      <c r="X35" s="311"/>
      <c r="Y35" s="311"/>
      <c r="Z35" s="310"/>
      <c r="AA35" s="311"/>
      <c r="AB35" s="311"/>
      <c r="AC35" s="311"/>
      <c r="AD35" s="310"/>
      <c r="AE35" s="311"/>
      <c r="AF35" s="311"/>
      <c r="AG35" s="311"/>
      <c r="AH35" s="310"/>
      <c r="AI35" s="311"/>
      <c r="AJ35" s="311"/>
      <c r="AK35" s="311"/>
      <c r="AL35" s="310"/>
      <c r="AM35" s="311"/>
      <c r="AN35" s="311"/>
      <c r="AO35" s="311"/>
    </row>
    <row r="36" spans="2:41" ht="26" customHeight="1" x14ac:dyDescent="0.3">
      <c r="B36" s="315"/>
      <c r="C36" s="316"/>
      <c r="D36" s="316"/>
      <c r="E36" s="316"/>
      <c r="F36" s="316"/>
      <c r="G36" s="316"/>
      <c r="H36" s="316"/>
      <c r="I36" s="316"/>
      <c r="J36" s="310"/>
      <c r="K36" s="311"/>
      <c r="L36" s="311"/>
      <c r="M36" s="311"/>
      <c r="N36" s="310"/>
      <c r="O36" s="311"/>
      <c r="P36" s="311"/>
      <c r="Q36" s="311"/>
      <c r="R36" s="310"/>
      <c r="S36" s="311"/>
      <c r="T36" s="311"/>
      <c r="U36" s="311"/>
      <c r="V36" s="310"/>
      <c r="W36" s="311"/>
      <c r="X36" s="311"/>
      <c r="Y36" s="311"/>
      <c r="Z36" s="310"/>
      <c r="AA36" s="311"/>
      <c r="AB36" s="311"/>
      <c r="AC36" s="311"/>
      <c r="AD36" s="310"/>
      <c r="AE36" s="311"/>
      <c r="AF36" s="311"/>
      <c r="AG36" s="311"/>
      <c r="AH36" s="310"/>
      <c r="AI36" s="311"/>
      <c r="AJ36" s="311"/>
      <c r="AK36" s="311"/>
      <c r="AL36" s="310"/>
      <c r="AM36" s="311"/>
      <c r="AN36" s="311"/>
      <c r="AO36" s="311"/>
    </row>
    <row r="37" spans="2:41" ht="26" customHeight="1" x14ac:dyDescent="0.3">
      <c r="B37" s="315"/>
      <c r="C37" s="316"/>
      <c r="D37" s="316"/>
      <c r="E37" s="316"/>
      <c r="F37" s="316"/>
      <c r="G37" s="316"/>
      <c r="H37" s="316"/>
      <c r="I37" s="316"/>
      <c r="J37" s="310"/>
      <c r="K37" s="311"/>
      <c r="L37" s="311"/>
      <c r="M37" s="311"/>
      <c r="N37" s="310"/>
      <c r="O37" s="311"/>
      <c r="P37" s="311"/>
      <c r="Q37" s="311"/>
      <c r="R37" s="310"/>
      <c r="S37" s="311"/>
      <c r="T37" s="311"/>
      <c r="U37" s="311"/>
      <c r="V37" s="310"/>
      <c r="W37" s="311"/>
      <c r="X37" s="311"/>
      <c r="Y37" s="311"/>
      <c r="Z37" s="310"/>
      <c r="AA37" s="311"/>
      <c r="AB37" s="311"/>
      <c r="AC37" s="311"/>
      <c r="AD37" s="310"/>
      <c r="AE37" s="311"/>
      <c r="AF37" s="311"/>
      <c r="AG37" s="311"/>
      <c r="AH37" s="310"/>
      <c r="AI37" s="311"/>
      <c r="AJ37" s="311"/>
      <c r="AK37" s="311"/>
      <c r="AL37" s="310"/>
      <c r="AM37" s="311"/>
      <c r="AN37" s="311"/>
      <c r="AO37" s="311"/>
    </row>
    <row r="38" spans="2:41" ht="26" customHeight="1" x14ac:dyDescent="0.3">
      <c r="B38" s="315"/>
      <c r="C38" s="316"/>
      <c r="D38" s="316"/>
      <c r="E38" s="316"/>
      <c r="F38" s="316"/>
      <c r="G38" s="316"/>
      <c r="H38" s="316"/>
      <c r="I38" s="316"/>
      <c r="J38" s="310"/>
      <c r="K38" s="311"/>
      <c r="L38" s="311"/>
      <c r="M38" s="311"/>
      <c r="N38" s="310"/>
      <c r="O38" s="311"/>
      <c r="P38" s="311"/>
      <c r="Q38" s="311"/>
      <c r="R38" s="310"/>
      <c r="S38" s="311"/>
      <c r="T38" s="311"/>
      <c r="U38" s="311"/>
      <c r="V38" s="310"/>
      <c r="W38" s="311"/>
      <c r="X38" s="311"/>
      <c r="Y38" s="311"/>
      <c r="Z38" s="310"/>
      <c r="AA38" s="311"/>
      <c r="AB38" s="311"/>
      <c r="AC38" s="311"/>
      <c r="AD38" s="310"/>
      <c r="AE38" s="311"/>
      <c r="AF38" s="311"/>
      <c r="AG38" s="311"/>
      <c r="AH38" s="310"/>
      <c r="AI38" s="311"/>
      <c r="AJ38" s="311"/>
      <c r="AK38" s="311"/>
      <c r="AL38" s="310"/>
      <c r="AM38" s="311"/>
      <c r="AN38" s="311"/>
      <c r="AO38" s="311"/>
    </row>
    <row r="39" spans="2:41" ht="26" customHeight="1" x14ac:dyDescent="0.3">
      <c r="B39" s="315"/>
      <c r="C39" s="316"/>
      <c r="D39" s="316"/>
      <c r="E39" s="316"/>
      <c r="F39" s="316"/>
      <c r="G39" s="316"/>
      <c r="H39" s="316"/>
      <c r="I39" s="316"/>
      <c r="J39" s="310"/>
      <c r="K39" s="311"/>
      <c r="L39" s="311"/>
      <c r="M39" s="311"/>
      <c r="N39" s="310"/>
      <c r="O39" s="311"/>
      <c r="P39" s="311"/>
      <c r="Q39" s="311"/>
      <c r="R39" s="310"/>
      <c r="S39" s="311"/>
      <c r="T39" s="311"/>
      <c r="U39" s="311"/>
      <c r="V39" s="310"/>
      <c r="W39" s="311"/>
      <c r="X39" s="311"/>
      <c r="Y39" s="311"/>
      <c r="Z39" s="310"/>
      <c r="AA39" s="311"/>
      <c r="AB39" s="311"/>
      <c r="AC39" s="311"/>
      <c r="AD39" s="310"/>
      <c r="AE39" s="311"/>
      <c r="AF39" s="311"/>
      <c r="AG39" s="311"/>
      <c r="AH39" s="310"/>
      <c r="AI39" s="311"/>
      <c r="AJ39" s="311"/>
      <c r="AK39" s="311"/>
      <c r="AL39" s="310"/>
      <c r="AM39" s="311"/>
      <c r="AN39" s="311"/>
      <c r="AO39" s="311"/>
    </row>
    <row r="40" spans="2:41" ht="18" customHeight="1" x14ac:dyDescent="0.3">
      <c r="B40" s="322" t="s">
        <v>104</v>
      </c>
      <c r="C40" s="322"/>
      <c r="D40" s="322"/>
      <c r="E40" s="322"/>
      <c r="F40" s="322"/>
      <c r="G40" s="322"/>
      <c r="H40" s="322"/>
      <c r="I40" s="322"/>
      <c r="J40" s="318">
        <f>SUM(J20:M39)</f>
        <v>31560000</v>
      </c>
      <c r="K40" s="318"/>
      <c r="L40" s="318"/>
      <c r="M40" s="318"/>
      <c r="N40" s="318">
        <f>SUM(N20:Q39)</f>
        <v>0</v>
      </c>
      <c r="O40" s="318"/>
      <c r="P40" s="318"/>
      <c r="Q40" s="318"/>
      <c r="R40" s="318">
        <f>SUM(R20:U39)</f>
        <v>10000000</v>
      </c>
      <c r="S40" s="318"/>
      <c r="T40" s="318"/>
      <c r="U40" s="318"/>
      <c r="V40" s="318">
        <f>SUM(V20:Y39)</f>
        <v>15000000</v>
      </c>
      <c r="W40" s="318"/>
      <c r="X40" s="318"/>
      <c r="Y40" s="318"/>
      <c r="Z40" s="318">
        <f>SUM(Z20:AC39)</f>
        <v>5000000</v>
      </c>
      <c r="AA40" s="318"/>
      <c r="AB40" s="318"/>
      <c r="AC40" s="318"/>
      <c r="AD40" s="318">
        <f>SUM(AD20:AG39)</f>
        <v>5000000</v>
      </c>
      <c r="AE40" s="318"/>
      <c r="AF40" s="318"/>
      <c r="AG40" s="318"/>
      <c r="AH40" s="318">
        <f>SUM(AH20:AK39)</f>
        <v>0</v>
      </c>
      <c r="AI40" s="318"/>
      <c r="AJ40" s="318"/>
      <c r="AK40" s="318"/>
      <c r="AL40" s="318">
        <f>SUM(AL20:AO39)</f>
        <v>0</v>
      </c>
      <c r="AM40" s="318"/>
      <c r="AN40" s="318"/>
      <c r="AO40" s="318"/>
    </row>
    <row r="41" spans="2:41" ht="30" customHeight="1" x14ac:dyDescent="0.3">
      <c r="B41" s="97"/>
      <c r="C41" s="97"/>
      <c r="D41" s="97"/>
      <c r="E41" s="97"/>
      <c r="F41" s="97"/>
      <c r="G41" s="97"/>
      <c r="H41" s="97"/>
      <c r="I41" s="97"/>
      <c r="J41" s="97"/>
      <c r="K41" s="97"/>
      <c r="L41" s="97"/>
      <c r="M41" s="97"/>
      <c r="N41" s="97"/>
      <c r="O41" s="97"/>
      <c r="P41" s="97"/>
      <c r="Q41" s="97"/>
      <c r="R41" s="97"/>
      <c r="S41" s="97"/>
      <c r="T41" s="97"/>
      <c r="U41" s="97"/>
      <c r="V41" s="97"/>
      <c r="W41" s="97"/>
      <c r="X41" s="97"/>
      <c r="Y41" s="97"/>
      <c r="Z41" s="97"/>
      <c r="AA41" s="97"/>
      <c r="AB41" s="97"/>
      <c r="AC41" s="97"/>
      <c r="AD41" s="97"/>
      <c r="AE41" s="97"/>
      <c r="AF41" s="97"/>
      <c r="AG41" s="97"/>
      <c r="AH41" s="97"/>
      <c r="AI41" s="97"/>
      <c r="AJ41" s="97"/>
      <c r="AK41" s="97"/>
      <c r="AL41" s="97"/>
      <c r="AM41" s="97"/>
      <c r="AN41" s="97"/>
      <c r="AO41" s="97"/>
    </row>
    <row r="42" spans="2:41" ht="30" customHeight="1" x14ac:dyDescent="0.45">
      <c r="B42" s="319" t="s">
        <v>106</v>
      </c>
      <c r="C42" s="319"/>
      <c r="D42" s="319"/>
      <c r="E42" s="319"/>
      <c r="F42" s="319"/>
      <c r="G42" s="319"/>
      <c r="H42" s="319"/>
      <c r="I42" s="319"/>
      <c r="J42" s="320">
        <f>SUM(J40:AO40)</f>
        <v>66560000</v>
      </c>
      <c r="K42" s="321"/>
      <c r="L42" s="321"/>
      <c r="M42" s="321"/>
      <c r="N42" s="321"/>
      <c r="O42" s="321"/>
      <c r="P42" s="321"/>
      <c r="Q42" s="321"/>
      <c r="R42" s="317"/>
      <c r="S42" s="317"/>
      <c r="T42" s="317"/>
      <c r="U42" s="317"/>
      <c r="V42" s="317"/>
      <c r="W42" s="317"/>
      <c r="X42" s="317"/>
      <c r="Y42" s="317"/>
      <c r="Z42" s="317"/>
      <c r="AA42" s="317"/>
      <c r="AB42" s="317"/>
      <c r="AC42" s="317"/>
      <c r="AD42" s="317"/>
      <c r="AE42" s="317"/>
      <c r="AF42" s="317"/>
      <c r="AG42" s="317"/>
      <c r="AH42" s="317"/>
      <c r="AI42" s="317"/>
      <c r="AJ42" s="317"/>
      <c r="AK42" s="317"/>
      <c r="AL42" s="317"/>
      <c r="AM42" s="317"/>
      <c r="AN42" s="317"/>
      <c r="AO42" s="317"/>
    </row>
    <row r="43" spans="2:41" ht="30" customHeight="1" x14ac:dyDescent="0.3"/>
    <row r="44" spans="2:41" ht="30" customHeight="1" x14ac:dyDescent="0.3"/>
    <row r="45" spans="2:41" ht="30" customHeight="1" x14ac:dyDescent="0.3"/>
    <row r="46" spans="2:41" ht="30" customHeight="1" x14ac:dyDescent="0.3"/>
  </sheetData>
  <sheetProtection sheet="1" objects="1" scenarios="1"/>
  <protectedRanges>
    <protectedRange sqref="B20:AO39" name="Rango45"/>
  </protectedRanges>
  <mergeCells count="221">
    <mergeCell ref="P14:Y14"/>
    <mergeCell ref="Z14:AA14"/>
    <mergeCell ref="B20:I20"/>
    <mergeCell ref="J20:M20"/>
    <mergeCell ref="B22:I22"/>
    <mergeCell ref="P12:Y12"/>
    <mergeCell ref="Z12:AA12"/>
    <mergeCell ref="P13:Y13"/>
    <mergeCell ref="Z13:AA13"/>
    <mergeCell ref="B16:AO16"/>
    <mergeCell ref="B17:AO17"/>
    <mergeCell ref="B19:I19"/>
    <mergeCell ref="J19:M19"/>
    <mergeCell ref="N19:Q19"/>
    <mergeCell ref="R19:U19"/>
    <mergeCell ref="V19:Y19"/>
    <mergeCell ref="Z19:AC19"/>
    <mergeCell ref="AD19:AG19"/>
    <mergeCell ref="AH19:AK19"/>
    <mergeCell ref="AL19:AO19"/>
    <mergeCell ref="AH20:AK20"/>
    <mergeCell ref="AL20:AO20"/>
    <mergeCell ref="B21:I21"/>
    <mergeCell ref="J21:M21"/>
    <mergeCell ref="P9:Y9"/>
    <mergeCell ref="Z9:AA9"/>
    <mergeCell ref="P10:Y10"/>
    <mergeCell ref="Z10:AA10"/>
    <mergeCell ref="I2:K2"/>
    <mergeCell ref="P8:Y8"/>
    <mergeCell ref="Z8:AA8"/>
    <mergeCell ref="P11:Y11"/>
    <mergeCell ref="Z11:AA11"/>
    <mergeCell ref="N21:Q21"/>
    <mergeCell ref="R21:U21"/>
    <mergeCell ref="V21:Y21"/>
    <mergeCell ref="Z21:AC21"/>
    <mergeCell ref="AD21:AG21"/>
    <mergeCell ref="AH21:AK21"/>
    <mergeCell ref="AL21:AO21"/>
    <mergeCell ref="N20:Q20"/>
    <mergeCell ref="R20:U20"/>
    <mergeCell ref="V20:Y20"/>
    <mergeCell ref="Z20:AC20"/>
    <mergeCell ref="AD20:AG20"/>
    <mergeCell ref="AD22:AG22"/>
    <mergeCell ref="AH22:AK22"/>
    <mergeCell ref="AL22:AO22"/>
    <mergeCell ref="B23:I23"/>
    <mergeCell ref="J23:M23"/>
    <mergeCell ref="N23:Q23"/>
    <mergeCell ref="R23:U23"/>
    <mergeCell ref="V23:Y23"/>
    <mergeCell ref="Z23:AC23"/>
    <mergeCell ref="AD23:AG23"/>
    <mergeCell ref="AH23:AK23"/>
    <mergeCell ref="AL23:AO23"/>
    <mergeCell ref="J22:M22"/>
    <mergeCell ref="N22:Q22"/>
    <mergeCell ref="R22:U22"/>
    <mergeCell ref="V22:Y22"/>
    <mergeCell ref="Z22:AC22"/>
    <mergeCell ref="Z24:AC24"/>
    <mergeCell ref="AD24:AG24"/>
    <mergeCell ref="AH24:AK24"/>
    <mergeCell ref="AL24:AO24"/>
    <mergeCell ref="B30:I30"/>
    <mergeCell ref="J30:M30"/>
    <mergeCell ref="N30:Q30"/>
    <mergeCell ref="R30:U30"/>
    <mergeCell ref="V30:Y30"/>
    <mergeCell ref="Z30:AC30"/>
    <mergeCell ref="AD30:AG30"/>
    <mergeCell ref="AH30:AK30"/>
    <mergeCell ref="AL30:AO30"/>
    <mergeCell ref="B25:I25"/>
    <mergeCell ref="B26:I26"/>
    <mergeCell ref="B27:I27"/>
    <mergeCell ref="B24:I24"/>
    <mergeCell ref="J24:M24"/>
    <mergeCell ref="N24:Q24"/>
    <mergeCell ref="R24:U24"/>
    <mergeCell ref="V24:Y24"/>
    <mergeCell ref="B28:I28"/>
    <mergeCell ref="B29:I29"/>
    <mergeCell ref="J25:M25"/>
    <mergeCell ref="AH31:AK31"/>
    <mergeCell ref="AL31:AO31"/>
    <mergeCell ref="B32:I32"/>
    <mergeCell ref="J32:M32"/>
    <mergeCell ref="N32:Q32"/>
    <mergeCell ref="R32:U32"/>
    <mergeCell ref="V32:Y32"/>
    <mergeCell ref="Z32:AC32"/>
    <mergeCell ref="AD32:AG32"/>
    <mergeCell ref="AH32:AK32"/>
    <mergeCell ref="AL32:AO32"/>
    <mergeCell ref="B31:I31"/>
    <mergeCell ref="J31:M31"/>
    <mergeCell ref="N31:Q31"/>
    <mergeCell ref="R31:U31"/>
    <mergeCell ref="V31:Y31"/>
    <mergeCell ref="AL33:AO33"/>
    <mergeCell ref="V35:Y35"/>
    <mergeCell ref="Z35:AC35"/>
    <mergeCell ref="AD35:AG35"/>
    <mergeCell ref="B33:I33"/>
    <mergeCell ref="J33:M33"/>
    <mergeCell ref="N33:Q33"/>
    <mergeCell ref="R33:U33"/>
    <mergeCell ref="V33:Y33"/>
    <mergeCell ref="AL35:AO35"/>
    <mergeCell ref="J42:Q42"/>
    <mergeCell ref="B40:I40"/>
    <mergeCell ref="J40:M40"/>
    <mergeCell ref="N40:Q40"/>
    <mergeCell ref="R40:U40"/>
    <mergeCell ref="V40:Y40"/>
    <mergeCell ref="Z33:AC33"/>
    <mergeCell ref="AD33:AG33"/>
    <mergeCell ref="AH33:AK33"/>
    <mergeCell ref="B37:I37"/>
    <mergeCell ref="B36:I36"/>
    <mergeCell ref="J26:M26"/>
    <mergeCell ref="J27:M27"/>
    <mergeCell ref="J28:M28"/>
    <mergeCell ref="J29:M29"/>
    <mergeCell ref="Z40:AC40"/>
    <mergeCell ref="AD40:AG40"/>
    <mergeCell ref="Z31:AC31"/>
    <mergeCell ref="AD31:AG31"/>
    <mergeCell ref="AH25:AK25"/>
    <mergeCell ref="AH27:AK27"/>
    <mergeCell ref="AH29:AK29"/>
    <mergeCell ref="J37:M37"/>
    <mergeCell ref="N37:Q37"/>
    <mergeCell ref="R37:U37"/>
    <mergeCell ref="V37:Y37"/>
    <mergeCell ref="AH35:AK35"/>
    <mergeCell ref="J36:M36"/>
    <mergeCell ref="N36:Q36"/>
    <mergeCell ref="R36:U36"/>
    <mergeCell ref="V36:Y36"/>
    <mergeCell ref="Z36:AC36"/>
    <mergeCell ref="AD36:AG36"/>
    <mergeCell ref="AH36:AK36"/>
    <mergeCell ref="AH38:AK38"/>
    <mergeCell ref="AL25:AO25"/>
    <mergeCell ref="N26:Q26"/>
    <mergeCell ref="R26:U26"/>
    <mergeCell ref="V26:Y26"/>
    <mergeCell ref="Z26:AC26"/>
    <mergeCell ref="AD26:AG26"/>
    <mergeCell ref="AH26:AK26"/>
    <mergeCell ref="AL26:AO26"/>
    <mergeCell ref="N25:Q25"/>
    <mergeCell ref="R25:U25"/>
    <mergeCell ref="V25:Y25"/>
    <mergeCell ref="Z25:AC25"/>
    <mergeCell ref="AD25:AG25"/>
    <mergeCell ref="AL27:AO27"/>
    <mergeCell ref="N28:Q28"/>
    <mergeCell ref="R28:U28"/>
    <mergeCell ref="V28:Y28"/>
    <mergeCell ref="Z28:AC28"/>
    <mergeCell ref="AD28:AG28"/>
    <mergeCell ref="AH28:AK28"/>
    <mergeCell ref="AL28:AO28"/>
    <mergeCell ref="N27:Q27"/>
    <mergeCell ref="R27:U27"/>
    <mergeCell ref="V27:Y27"/>
    <mergeCell ref="Z27:AC27"/>
    <mergeCell ref="AD27:AG27"/>
    <mergeCell ref="AL29:AO29"/>
    <mergeCell ref="R42:AO42"/>
    <mergeCell ref="B34:I34"/>
    <mergeCell ref="J34:M34"/>
    <mergeCell ref="N34:Q34"/>
    <mergeCell ref="R34:U34"/>
    <mergeCell ref="V34:Y34"/>
    <mergeCell ref="Z34:AC34"/>
    <mergeCell ref="AD34:AG34"/>
    <mergeCell ref="AH34:AK34"/>
    <mergeCell ref="AL34:AO34"/>
    <mergeCell ref="B35:I35"/>
    <mergeCell ref="J35:M35"/>
    <mergeCell ref="N35:Q35"/>
    <mergeCell ref="R35:U35"/>
    <mergeCell ref="N29:Q29"/>
    <mergeCell ref="R29:U29"/>
    <mergeCell ref="V29:Y29"/>
    <mergeCell ref="Z29:AC29"/>
    <mergeCell ref="AD29:AG29"/>
    <mergeCell ref="AH40:AK40"/>
    <mergeCell ref="AL40:AO40"/>
    <mergeCell ref="B42:I42"/>
    <mergeCell ref="AL38:AO38"/>
    <mergeCell ref="AL36:AO36"/>
    <mergeCell ref="B4:AN4"/>
    <mergeCell ref="B5:AN5"/>
    <mergeCell ref="B8:M14"/>
    <mergeCell ref="Z39:AC39"/>
    <mergeCell ref="AD39:AG39"/>
    <mergeCell ref="AH39:AK39"/>
    <mergeCell ref="AL39:AO39"/>
    <mergeCell ref="B39:I39"/>
    <mergeCell ref="J39:M39"/>
    <mergeCell ref="N39:Q39"/>
    <mergeCell ref="R39:U39"/>
    <mergeCell ref="V39:Y39"/>
    <mergeCell ref="Z37:AC37"/>
    <mergeCell ref="AD37:AG37"/>
    <mergeCell ref="AH37:AK37"/>
    <mergeCell ref="AL37:AO37"/>
    <mergeCell ref="B38:I38"/>
    <mergeCell ref="J38:M38"/>
    <mergeCell ref="N38:Q38"/>
    <mergeCell ref="R38:U38"/>
    <mergeCell ref="V38:Y38"/>
    <mergeCell ref="Z38:AC38"/>
    <mergeCell ref="AD38:AG38"/>
  </mergeCells>
  <phoneticPr fontId="0" type="noConversion"/>
  <hyperlinks>
    <hyperlink ref="I2" location="'1- PROBLEMA Y O NECESIDAD'!A1" display="INICIO" xr:uid="{00000000-0004-0000-0A00-000000000000}"/>
    <hyperlink ref="I2:J2" location="'LEAN CANVAS '!A1" display="REGRESAR AL INICIO" xr:uid="{00000000-0004-0000-0A00-000001000000}"/>
  </hyperlinks>
  <pageMargins left="0.31496062992125984" right="0.31496062992125984" top="0.74803149606299213" bottom="0.15748031496062992" header="0.31496062992125984" footer="0.31496062992125984"/>
  <pageSetup paperSize="122" scale="40"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249977111117893"/>
  </sheetPr>
  <dimension ref="A2:B10"/>
  <sheetViews>
    <sheetView topLeftCell="A7" zoomScale="90" zoomScaleNormal="90" workbookViewId="0">
      <selection activeCell="E9" sqref="E9"/>
    </sheetView>
  </sheetViews>
  <sheetFormatPr baseColWidth="10" defaultColWidth="11.453125" defaultRowHeight="20" x14ac:dyDescent="0.4"/>
  <cols>
    <col min="1" max="1" width="28.08984375" style="6" bestFit="1" customWidth="1"/>
    <col min="2" max="2" width="113.453125" style="5" customWidth="1"/>
    <col min="3" max="16384" width="11.453125" style="5"/>
  </cols>
  <sheetData>
    <row r="2" spans="1:2" ht="82.5" customHeight="1" x14ac:dyDescent="0.3">
      <c r="A2" s="17" t="s">
        <v>22</v>
      </c>
      <c r="B2" s="16" t="str">
        <f>+'1- PROBLEMA Y O NECESIDAD'!B17</f>
        <v>El Orientador evalua este aspecto y decide si el Proyecto pasa a la siguiente ETAPA.</v>
      </c>
    </row>
    <row r="3" spans="1:2" ht="82.5" customHeight="1" x14ac:dyDescent="0.3">
      <c r="A3" s="17" t="str">
        <f>+'2- QUIEN ES EL PROTAGONISTA'!$C$4</f>
        <v>2- QUIEN ES EL PROTAGONISTA</v>
      </c>
      <c r="B3" s="16" t="str">
        <f>+'2- QUIEN ES EL PROTAGONISTA'!$C$17</f>
        <v>El Orientador evalua este aspecto y decide si el Proyecto pasa a la siguiente ETAPA.</v>
      </c>
    </row>
    <row r="4" spans="1:2" ht="82.5" customHeight="1" x14ac:dyDescent="0.3">
      <c r="A4" s="17" t="str">
        <f>+'3- PROPUESTA UNICA DE VALOR'!B4</f>
        <v>3- PROPUESTA ÚNICA DE VALOR  - CONCEPTO INNOVADOR</v>
      </c>
      <c r="B4" s="16" t="str">
        <f>+'3- PROPUESTA UNICA DE VALOR'!B25</f>
        <v>El Orientador evalua este aspecto y decide si el Proyecto pasa a la siguiente ETAPA.</v>
      </c>
    </row>
    <row r="5" spans="1:2" ht="82.5" customHeight="1" x14ac:dyDescent="0.3">
      <c r="A5" s="17" t="str">
        <f>+'4- VENTAJA DIFERENCIAL'!B4</f>
        <v>4- VENTAJA DIFERENCIAL</v>
      </c>
      <c r="B5" s="16" t="str">
        <f>+'4- VENTAJA DIFERENCIAL'!B15</f>
        <v>El Orientador evalua este aspecto y decide si el Proyecto pasa a la siguiente ETAPA.</v>
      </c>
    </row>
    <row r="6" spans="1:2" ht="82.5" customHeight="1" x14ac:dyDescent="0.3">
      <c r="A6" s="17" t="str">
        <f>+'5- CUAL ES MI SOLUCIÓN'!D4</f>
        <v>5- ¿CUAL ES MI SOLUCIÓN?</v>
      </c>
      <c r="B6" s="16" t="str">
        <f>+'5- CUAL ES MI SOLUCIÓN'!D14</f>
        <v>El Orientador evalua este aspecto y decide si el Proyecto pasa a la siguiente ETAPA.</v>
      </c>
    </row>
    <row r="7" spans="1:2" ht="82.5" customHeight="1" x14ac:dyDescent="0.3">
      <c r="A7" s="18" t="str">
        <f>+'6- CANALES'!B4</f>
        <v>6- CANALES - ¿CUAL ES EL FUTURO DE MI NEGOCIO?</v>
      </c>
      <c r="B7" s="16" t="str">
        <f>+'6- CANALES'!B26</f>
        <v>El Orientador evalua este aspecto y decide si el Proyecto pasa a la siguiente ETAPA.</v>
      </c>
    </row>
    <row r="8" spans="1:2" ht="82.5" customHeight="1" x14ac:dyDescent="0.3">
      <c r="A8" s="17" t="str">
        <f>+'7- ESTRUCTURA DE COSTOS'!B4</f>
        <v>7- ESTRUCTURA DE COSTOS</v>
      </c>
      <c r="B8" s="16" t="s">
        <v>109</v>
      </c>
    </row>
    <row r="9" spans="1:2" ht="82.5" customHeight="1" x14ac:dyDescent="0.3">
      <c r="A9" s="17" t="str">
        <f>+'8- FUENTES DE INGRESOS'!B4</f>
        <v>8- FUENTES DE INGRESOS</v>
      </c>
      <c r="B9" s="16" t="str">
        <f>+'8- FUENTES DE INGRESOS'!B19</f>
        <v>El Orientador evalua este aspecto y decide si el Proyecto pasa a la siguiente ETAPA.</v>
      </c>
    </row>
    <row r="10" spans="1:2" ht="82.5" customHeight="1" x14ac:dyDescent="0.3">
      <c r="A10" s="17" t="str">
        <f>+'9- METRICAS CLAVE'!B4</f>
        <v>9- MÉTRICAS CLAVE</v>
      </c>
      <c r="B10" s="16" t="s">
        <v>109</v>
      </c>
    </row>
  </sheetData>
  <sheetProtection sheet="1" objects="1" scenarios="1"/>
  <pageMargins left="0.19685039370078741" right="0.11811023622047245" top="0.15748031496062992" bottom="0.15748031496062992" header="0" footer="0"/>
  <pageSetup scale="65"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2:S26"/>
  <sheetViews>
    <sheetView zoomScale="60" zoomScaleNormal="60" workbookViewId="0">
      <selection activeCell="B20" sqref="B20:I20"/>
    </sheetView>
  </sheetViews>
  <sheetFormatPr baseColWidth="10" defaultColWidth="11.453125" defaultRowHeight="14" x14ac:dyDescent="0.3"/>
  <cols>
    <col min="1" max="1" width="11.453125" style="1"/>
    <col min="2" max="2" width="39.36328125" style="1" customWidth="1"/>
    <col min="3" max="8" width="11.453125" style="1"/>
    <col min="9" max="9" width="15" style="1" customWidth="1"/>
    <col min="10" max="10" width="15.6328125" style="1" customWidth="1"/>
    <col min="11" max="11" width="16" style="1" customWidth="1"/>
    <col min="12" max="15" width="11.453125" style="1"/>
    <col min="16" max="16" width="10" style="1" customWidth="1"/>
    <col min="17" max="17" width="12.453125" style="1" customWidth="1"/>
    <col min="18" max="18" width="7" style="1" customWidth="1"/>
    <col min="19" max="19" width="22" style="1" customWidth="1"/>
    <col min="20" max="16384" width="11.453125" style="1"/>
  </cols>
  <sheetData>
    <row r="12" spans="2:19" ht="14.5" thickBot="1" x14ac:dyDescent="0.35"/>
    <row r="13" spans="2:19" ht="41.25" customHeight="1" thickBot="1" x14ac:dyDescent="0.7">
      <c r="B13" s="340" t="s">
        <v>7</v>
      </c>
      <c r="C13" s="341"/>
      <c r="D13" s="341"/>
      <c r="E13" s="342"/>
      <c r="F13" s="343"/>
      <c r="G13" s="343"/>
      <c r="H13" s="343"/>
      <c r="I13" s="343"/>
      <c r="J13" s="344"/>
      <c r="K13" s="340" t="s">
        <v>74</v>
      </c>
      <c r="L13" s="341"/>
      <c r="M13" s="341"/>
      <c r="N13" s="341"/>
      <c r="O13" s="341"/>
      <c r="P13" s="341"/>
      <c r="Q13" s="342"/>
      <c r="R13" s="343"/>
      <c r="S13" s="344"/>
    </row>
    <row r="14" spans="2:19" ht="41.25" customHeight="1" thickBot="1" x14ac:dyDescent="0.7">
      <c r="B14" s="340" t="s">
        <v>9</v>
      </c>
      <c r="C14" s="341"/>
      <c r="D14" s="341"/>
      <c r="E14" s="342"/>
      <c r="F14" s="343"/>
      <c r="G14" s="343"/>
      <c r="H14" s="343"/>
      <c r="I14" s="343"/>
      <c r="J14" s="344"/>
      <c r="K14" s="345" t="s">
        <v>75</v>
      </c>
      <c r="L14" s="346"/>
      <c r="M14" s="346"/>
      <c r="N14" s="347"/>
      <c r="O14" s="343"/>
      <c r="P14" s="343"/>
      <c r="Q14" s="343"/>
      <c r="R14" s="343"/>
      <c r="S14" s="344"/>
    </row>
    <row r="15" spans="2:19" ht="41.25" customHeight="1" thickBot="1" x14ac:dyDescent="0.7">
      <c r="B15" s="340" t="s">
        <v>76</v>
      </c>
      <c r="C15" s="341"/>
      <c r="D15" s="341"/>
      <c r="E15" s="342"/>
      <c r="F15" s="343"/>
      <c r="G15" s="343"/>
      <c r="H15" s="343"/>
      <c r="I15" s="343"/>
      <c r="J15" s="344"/>
      <c r="K15" s="345" t="s">
        <v>77</v>
      </c>
      <c r="L15" s="346"/>
      <c r="M15" s="346"/>
      <c r="N15" s="347"/>
      <c r="O15" s="343"/>
      <c r="P15" s="343"/>
      <c r="Q15" s="343"/>
      <c r="R15" s="343"/>
      <c r="S15" s="344"/>
    </row>
    <row r="16" spans="2:19" ht="41.25" customHeight="1" x14ac:dyDescent="0.65">
      <c r="B16" s="10"/>
      <c r="C16" s="10"/>
      <c r="D16" s="10"/>
      <c r="E16" s="10"/>
      <c r="F16" s="10"/>
      <c r="G16" s="10"/>
      <c r="H16" s="10"/>
      <c r="I16" s="10"/>
      <c r="J16" s="10"/>
      <c r="K16" s="10"/>
      <c r="L16" s="10"/>
      <c r="M16" s="10"/>
      <c r="N16" s="10"/>
      <c r="O16" s="10"/>
      <c r="P16" s="10"/>
      <c r="Q16" s="10"/>
      <c r="R16" s="10"/>
      <c r="S16" s="10"/>
    </row>
    <row r="17" spans="2:19" ht="41.25" customHeight="1" thickBot="1" x14ac:dyDescent="0.7">
      <c r="B17" s="9"/>
      <c r="C17" s="9"/>
      <c r="D17" s="9"/>
      <c r="E17" s="10"/>
      <c r="F17" s="10"/>
      <c r="G17" s="10"/>
      <c r="H17" s="10"/>
      <c r="I17" s="10"/>
      <c r="J17" s="10"/>
      <c r="K17" s="11"/>
      <c r="L17" s="11"/>
      <c r="M17" s="11"/>
      <c r="N17" s="11"/>
      <c r="O17" s="10"/>
      <c r="P17" s="10"/>
      <c r="Q17" s="10"/>
      <c r="R17" s="10"/>
      <c r="S17" s="10"/>
    </row>
    <row r="18" spans="2:19" ht="54" customHeight="1" thickBot="1" x14ac:dyDescent="0.9">
      <c r="B18" s="348" t="s">
        <v>78</v>
      </c>
      <c r="C18" s="349"/>
      <c r="D18" s="349"/>
      <c r="E18" s="349"/>
      <c r="F18" s="349"/>
      <c r="G18" s="349"/>
      <c r="H18" s="349"/>
      <c r="I18" s="350"/>
      <c r="J18" s="351"/>
      <c r="K18" s="351"/>
      <c r="L18" s="352"/>
      <c r="M18" s="352"/>
      <c r="N18" s="352"/>
      <c r="O18" s="352"/>
      <c r="P18" s="352"/>
      <c r="Q18" s="352"/>
      <c r="R18" s="352"/>
      <c r="S18" s="352"/>
    </row>
    <row r="19" spans="2:19" ht="14.5" thickBot="1" x14ac:dyDescent="0.35"/>
    <row r="20" spans="2:19" ht="45" thickBot="1" x14ac:dyDescent="0.9">
      <c r="B20" s="337" t="s">
        <v>79</v>
      </c>
      <c r="C20" s="338"/>
      <c r="D20" s="338"/>
      <c r="E20" s="338"/>
      <c r="F20" s="338"/>
      <c r="G20" s="338"/>
      <c r="H20" s="338"/>
      <c r="I20" s="339"/>
    </row>
    <row r="22" spans="2:19" ht="44.5" x14ac:dyDescent="0.85">
      <c r="B22" s="12"/>
      <c r="C22" s="12"/>
      <c r="D22" s="12"/>
      <c r="E22" s="12"/>
      <c r="F22" s="12"/>
      <c r="G22" s="12"/>
      <c r="H22" s="12"/>
      <c r="I22" s="12"/>
      <c r="J22" s="13"/>
      <c r="K22" s="13"/>
    </row>
    <row r="26" spans="2:19" ht="14.5" x14ac:dyDescent="0.35">
      <c r="K26"/>
    </row>
  </sheetData>
  <protectedRanges>
    <protectedRange sqref="A18:T18 B20:I20 B22:I22" name="Rango2"/>
    <protectedRange sqref="A17:S17 A13:S16" name="Rango1"/>
  </protectedRanges>
  <mergeCells count="16">
    <mergeCell ref="B13:D13"/>
    <mergeCell ref="E13:J13"/>
    <mergeCell ref="K13:P13"/>
    <mergeCell ref="Q13:S13"/>
    <mergeCell ref="B14:D14"/>
    <mergeCell ref="E14:J14"/>
    <mergeCell ref="K14:N14"/>
    <mergeCell ref="O14:S14"/>
    <mergeCell ref="B20:I20"/>
    <mergeCell ref="B15:D15"/>
    <mergeCell ref="E15:J15"/>
    <mergeCell ref="K15:N15"/>
    <mergeCell ref="O15:S15"/>
    <mergeCell ref="B18:I18"/>
    <mergeCell ref="J18:K18"/>
    <mergeCell ref="L18:S18"/>
  </mergeCells>
  <hyperlinks>
    <hyperlink ref="B18:I18" location="'LEAN CANVAS '!A1" display="LEAN CANVAS " xr:uid="{00000000-0004-0000-0C00-000000000000}"/>
    <hyperlink ref="B20:I20" location="'BUSINESS PLAN '!A1" display="BUSINESS PLAN " xr:uid="{00000000-0004-0000-0C00-000001000000}"/>
  </hyperlinks>
  <pageMargins left="0.11811023622047245" right="0.11811023622047245" top="0.15748031496062992" bottom="0.15748031496062992" header="0" footer="0.31496062992125984"/>
  <pageSetup paperSize="5" scale="5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76503-92CD-4AD7-B9F9-4CB910D05859}">
  <dimension ref="A1:A3"/>
  <sheetViews>
    <sheetView workbookViewId="0">
      <selection activeCell="A4" sqref="A4"/>
    </sheetView>
  </sheetViews>
  <sheetFormatPr baseColWidth="10" defaultRowHeight="14.5" x14ac:dyDescent="0.35"/>
  <cols>
    <col min="1" max="1" width="40.6328125" bestFit="1" customWidth="1"/>
  </cols>
  <sheetData>
    <row r="1" spans="1:1" x14ac:dyDescent="0.35">
      <c r="A1" t="s">
        <v>121</v>
      </c>
    </row>
    <row r="2" spans="1:1" x14ac:dyDescent="0.35">
      <c r="A2" t="s">
        <v>122</v>
      </c>
    </row>
    <row r="3" spans="1:1" x14ac:dyDescent="0.35">
      <c r="A3" t="s">
        <v>123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3F33B767A48804E99F2B22B0453E367" ma:contentTypeVersion="18" ma:contentTypeDescription="Crear nuevo documento." ma:contentTypeScope="" ma:versionID="48d09607dc337821d004483e0f95b76d">
  <xsd:schema xmlns:xsd="http://www.w3.org/2001/XMLSchema" xmlns:xs="http://www.w3.org/2001/XMLSchema" xmlns:p="http://schemas.microsoft.com/office/2006/metadata/properties" xmlns:ns1="http://schemas.microsoft.com/sharepoint/v3" xmlns:ns2="71013b74-8d76-4286-9854-1c967c63d6ea" xmlns:ns3="753d2b70-ea01-4c4d-98d7-6f3a087cc4f5" targetNamespace="http://schemas.microsoft.com/office/2006/metadata/properties" ma:root="true" ma:fieldsID="e6cc3228db478428319a95be0cdcea61" ns1:_="" ns2:_="" ns3:_="">
    <xsd:import namespace="http://schemas.microsoft.com/sharepoint/v3"/>
    <xsd:import namespace="71013b74-8d76-4286-9854-1c967c63d6ea"/>
    <xsd:import namespace="753d2b70-ea01-4c4d-98d7-6f3a087cc4f5"/>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Location" minOccurs="0"/>
                <xsd:element ref="ns3:MediaServiceOCR" minOccurs="0"/>
                <xsd:element ref="ns1:_ip_UnifiedCompliancePolicyProperties" minOccurs="0"/>
                <xsd:element ref="ns1:_ip_UnifiedCompliancePolicyUIAction" minOccurs="0"/>
                <xsd:element ref="ns3:MediaServiceEventHashCode" minOccurs="0"/>
                <xsd:element ref="ns3:MediaServiceGenerationTime" minOccurs="0"/>
                <xsd:element ref="ns3:MediaServiceAutoKeyPoints" minOccurs="0"/>
                <xsd:element ref="ns3:MediaServiceKeyPoints"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Propiedades de la Directiva de cumplimiento unificado" ma:hidden="true" ma:internalName="_ip_UnifiedCompliancePolicyProperties">
      <xsd:simpleType>
        <xsd:restriction base="dms:Note"/>
      </xsd:simpleType>
    </xsd:element>
    <xsd:element name="_ip_UnifiedCompliancePolicyUIAction" ma:index="20"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013b74-8d76-4286-9854-1c967c63d6ea"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description="" ma:internalName="SharedWithDetails" ma:readOnly="true">
      <xsd:simpleType>
        <xsd:restriction base="dms:Note">
          <xsd:maxLength value="255"/>
        </xsd:restriction>
      </xsd:simpleType>
    </xsd:element>
    <xsd:element name="TaxCatchAll" ma:index="28" nillable="true" ma:displayName="Taxonomy Catch All Column" ma:hidden="true" ma:list="{a28fce42-a017-49a7-889c-171de4cbc568}" ma:internalName="TaxCatchAll" ma:showField="CatchAllData" ma:web="71013b74-8d76-4286-9854-1c967c63d6e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53d2b70-ea01-4c4d-98d7-6f3a087cc4f5"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DateTaken" ma:index="15" nillable="true" ma:displayName="MediaServiceDateTaken" ma:description="" ma:hidden="true" ma:internalName="MediaServiceDateTaken" ma:readOnly="true">
      <xsd:simpleType>
        <xsd:restriction base="dms:Text"/>
      </xsd:simpleType>
    </xsd:element>
    <xsd:element name="MediaServiceAutoTags" ma:index="16" nillable="true" ma:displayName="MediaServiceAutoTags" ma:description="" ma:internalName="MediaServiceAutoTags"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LengthInSeconds" ma:index="25" nillable="true" ma:displayName="Length (seconds)" ma:internalName="MediaLengthInSeconds" ma:readOnly="true">
      <xsd:simpleType>
        <xsd:restriction base="dms:Unknown"/>
      </xsd:simpleType>
    </xsd:element>
    <xsd:element name="lcf76f155ced4ddcb4097134ff3c332f" ma:index="27"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_dlc_DocId xmlns="71013b74-8d76-4286-9854-1c967c63d6ea">NC27WN7QDMQ6-1213215567-409653</_dlc_DocId>
    <_dlc_DocIdUrl xmlns="71013b74-8d76-4286-9854-1c967c63d6ea">
      <Url>https://sena4.sharepoint.com/teams/det/_layouts/15/DocIdRedir.aspx?ID=NC27WN7QDMQ6-1213215567-409653</Url>
      <Description>NC27WN7QDMQ6-1213215567-409653</Description>
    </_dlc_DocIdUrl>
    <TaxCatchAll xmlns="71013b74-8d76-4286-9854-1c967c63d6ea" xsi:nil="true"/>
    <lcf76f155ced4ddcb4097134ff3c332f xmlns="753d2b70-ea01-4c4d-98d7-6f3a087cc4f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D980677-24F4-4FF3-B8D0-11B94013F3B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013b74-8d76-4286-9854-1c967c63d6ea"/>
    <ds:schemaRef ds:uri="753d2b70-ea01-4c4d-98d7-6f3a087cc4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52DA64F-78F5-4183-8A95-2544B658B534}">
  <ds:schemaRefs>
    <ds:schemaRef ds:uri="http://schemas.microsoft.com/sharepoint/v3/contenttype/forms"/>
  </ds:schemaRefs>
</ds:datastoreItem>
</file>

<file path=customXml/itemProps3.xml><?xml version="1.0" encoding="utf-8"?>
<ds:datastoreItem xmlns:ds="http://schemas.openxmlformats.org/officeDocument/2006/customXml" ds:itemID="{198A8068-ACD1-497E-AADC-56A353F52A26}">
  <ds:schemaRefs>
    <ds:schemaRef ds:uri="http://schemas.microsoft.com/sharepoint/events"/>
  </ds:schemaRefs>
</ds:datastoreItem>
</file>

<file path=customXml/itemProps4.xml><?xml version="1.0" encoding="utf-8"?>
<ds:datastoreItem xmlns:ds="http://schemas.openxmlformats.org/officeDocument/2006/customXml" ds:itemID="{4B1EB0DC-BDFD-4079-8F98-514A32859AD4}">
  <ds:schemaRefs>
    <ds:schemaRef ds:uri="http://schemas.microsoft.com/office/2006/metadata/properties"/>
    <ds:schemaRef ds:uri="http://schemas.microsoft.com/office/infopath/2007/PartnerControls"/>
    <ds:schemaRef ds:uri="http://schemas.microsoft.com/sharepoint/v3"/>
    <ds:schemaRef ds:uri="71013b74-8d76-4286-9854-1c967c63d6ea"/>
    <ds:schemaRef ds:uri="753d2b70-ea01-4c4d-98d7-6f3a087cc4f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14</vt:i4>
      </vt:variant>
    </vt:vector>
  </HeadingPairs>
  <TitlesOfParts>
    <vt:vector size="14" baseType="lpstr">
      <vt:lpstr>Formulario</vt:lpstr>
      <vt:lpstr>LEAN CANVAS </vt:lpstr>
      <vt:lpstr>1- PROBLEMA Y O NECESIDAD</vt:lpstr>
      <vt:lpstr>2- QUIEN ES EL PROTAGONISTA</vt:lpstr>
      <vt:lpstr>3- PROPUESTA UNICA DE VALOR</vt:lpstr>
      <vt:lpstr>4- VENTAJA DIFERENCIAL</vt:lpstr>
      <vt:lpstr>5- CUAL ES MI SOLUCIÓN</vt:lpstr>
      <vt:lpstr>6- CANALES</vt:lpstr>
      <vt:lpstr>7- ESTRUCTURA DE COSTOS</vt:lpstr>
      <vt:lpstr>8- FUENTES DE INGRESOS</vt:lpstr>
      <vt:lpstr>9- METRICAS CLAVE</vt:lpstr>
      <vt:lpstr>OBSERVACIONES ASESOR</vt:lpstr>
      <vt:lpstr>CONSOLIDADO FINAL</vt:lpstr>
      <vt:lpstr>Hoja1</vt:lpstr>
    </vt:vector>
  </TitlesOfParts>
  <Manager/>
  <Company>Toshiba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JORGE</dc:creator>
  <cp:keywords/>
  <dc:description/>
  <cp:lastModifiedBy>Jairo Ignacio Perico Pinto</cp:lastModifiedBy>
  <cp:revision/>
  <cp:lastPrinted>2025-03-29T18:25:39Z</cp:lastPrinted>
  <dcterms:created xsi:type="dcterms:W3CDTF">2010-10-31T23:38:13Z</dcterms:created>
  <dcterms:modified xsi:type="dcterms:W3CDTF">2026-07-13T13:09:39Z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ublishingExpirationDate">
    <vt:lpwstr/>
  </property>
  <property fmtid="{D5CDD505-2E9C-101B-9397-08002B2CF9AE}" pid="3" name="PublishingStartDate">
    <vt:lpwstr/>
  </property>
  <property fmtid="{D5CDD505-2E9C-101B-9397-08002B2CF9AE}" pid="4" name="ContentTypeId">
    <vt:lpwstr>0x01010003F33B767A48804E99F2B22B0453E367</vt:lpwstr>
  </property>
  <property fmtid="{D5CDD505-2E9C-101B-9397-08002B2CF9AE}" pid="5" name="_dlc_DocIdItemGuid">
    <vt:lpwstr>70456217-3509-493d-ac0d-d16ce8704716</vt:lpwstr>
  </property>
  <property fmtid="{D5CDD505-2E9C-101B-9397-08002B2CF9AE}" pid="6" name="MSIP_Label_1299739c-ad3d-4908-806e-4d91151a6e13_Enabled">
    <vt:lpwstr>true</vt:lpwstr>
  </property>
  <property fmtid="{D5CDD505-2E9C-101B-9397-08002B2CF9AE}" pid="7" name="MSIP_Label_1299739c-ad3d-4908-806e-4d91151a6e13_SetDate">
    <vt:lpwstr>2023-03-03T21:24:57Z</vt:lpwstr>
  </property>
  <property fmtid="{D5CDD505-2E9C-101B-9397-08002B2CF9AE}" pid="8" name="MSIP_Label_1299739c-ad3d-4908-806e-4d91151a6e13_Method">
    <vt:lpwstr>Standard</vt:lpwstr>
  </property>
  <property fmtid="{D5CDD505-2E9C-101B-9397-08002B2CF9AE}" pid="9" name="MSIP_Label_1299739c-ad3d-4908-806e-4d91151a6e13_Name">
    <vt:lpwstr>All Employees (Unrestricted)</vt:lpwstr>
  </property>
  <property fmtid="{D5CDD505-2E9C-101B-9397-08002B2CF9AE}" pid="10" name="MSIP_Label_1299739c-ad3d-4908-806e-4d91151a6e13_SiteId">
    <vt:lpwstr>cbc2c381-2f2e-4d93-91d1-506c9316ace7</vt:lpwstr>
  </property>
  <property fmtid="{D5CDD505-2E9C-101B-9397-08002B2CF9AE}" pid="11" name="MSIP_Label_1299739c-ad3d-4908-806e-4d91151a6e13_ActionId">
    <vt:lpwstr>6e0e921d-5bd7-4936-84fd-83ad61bee895</vt:lpwstr>
  </property>
  <property fmtid="{D5CDD505-2E9C-101B-9397-08002B2CF9AE}" pid="12" name="MSIP_Label_1299739c-ad3d-4908-806e-4d91151a6e13_ContentBits">
    <vt:lpwstr>0</vt:lpwstr>
  </property>
  <property fmtid="{D5CDD505-2E9C-101B-9397-08002B2CF9AE}" pid="13" name="MediaServiceImageTags">
    <vt:lpwstr/>
  </property>
</Properties>
</file>